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505" yWindow="-15" windowWidth="14340" windowHeight="12795"/>
  </bookViews>
  <sheets>
    <sheet name="приложение № 1" sheetId="1" r:id="rId1"/>
    <sheet name="приложение № 2" sheetId="2" r:id="rId2"/>
    <sheet name="приложение № 3" sheetId="3" r:id="rId3"/>
  </sheets>
  <definedNames>
    <definedName name="_xlnm.Print_Area" localSheetId="1">'приложение № 2'!$A$1:$H$44</definedName>
    <definedName name="_xlnm.Print_Area" localSheetId="2">'приложение № 3'!$A$1:$P$183</definedName>
  </definedNames>
  <calcPr calcId="124519"/>
</workbook>
</file>

<file path=xl/calcChain.xml><?xml version="1.0" encoding="utf-8"?>
<calcChain xmlns="http://schemas.openxmlformats.org/spreadsheetml/2006/main">
  <c r="E125" i="3"/>
  <c r="E150"/>
  <c r="E149"/>
  <c r="F163"/>
  <c r="F164"/>
  <c r="F165"/>
  <c r="F166"/>
  <c r="F167"/>
  <c r="F168"/>
  <c r="F169"/>
  <c r="F170"/>
  <c r="F171"/>
  <c r="F172"/>
  <c r="F173"/>
  <c r="F159"/>
  <c r="F160"/>
  <c r="F161"/>
  <c r="F162"/>
  <c r="E173"/>
  <c r="E172"/>
  <c r="E171"/>
  <c r="E170"/>
  <c r="E169"/>
  <c r="E168"/>
  <c r="E167"/>
  <c r="E166"/>
  <c r="E165"/>
  <c r="E164"/>
  <c r="E163"/>
  <c r="E162"/>
  <c r="E161"/>
  <c r="E160"/>
  <c r="E159"/>
  <c r="G174"/>
  <c r="H174"/>
  <c r="I174"/>
  <c r="J174"/>
  <c r="J179" s="1"/>
  <c r="K174"/>
  <c r="L174"/>
  <c r="M174"/>
  <c r="N174"/>
  <c r="O174"/>
  <c r="P174"/>
  <c r="G175"/>
  <c r="H175"/>
  <c r="I175"/>
  <c r="J175"/>
  <c r="K175"/>
  <c r="L175"/>
  <c r="M175"/>
  <c r="N175"/>
  <c r="O175"/>
  <c r="P175"/>
  <c r="G176"/>
  <c r="H176"/>
  <c r="I176"/>
  <c r="J176"/>
  <c r="K176"/>
  <c r="L176"/>
  <c r="M176"/>
  <c r="N176"/>
  <c r="O176"/>
  <c r="P176"/>
  <c r="G177"/>
  <c r="H177"/>
  <c r="I177"/>
  <c r="J177"/>
  <c r="K177"/>
  <c r="L177"/>
  <c r="L182" s="1"/>
  <c r="M177"/>
  <c r="N177"/>
  <c r="O177"/>
  <c r="P177"/>
  <c r="G178"/>
  <c r="G183" s="1"/>
  <c r="H178"/>
  <c r="I178"/>
  <c r="J178"/>
  <c r="K178"/>
  <c r="L178"/>
  <c r="M178"/>
  <c r="N178"/>
  <c r="O178"/>
  <c r="P178"/>
  <c r="M153"/>
  <c r="I153"/>
  <c r="P157"/>
  <c r="O157"/>
  <c r="P156"/>
  <c r="O156"/>
  <c r="O182" s="1"/>
  <c r="P155"/>
  <c r="O155"/>
  <c r="P154"/>
  <c r="O154"/>
  <c r="P153"/>
  <c r="O153"/>
  <c r="N157"/>
  <c r="M157"/>
  <c r="N156"/>
  <c r="M156"/>
  <c r="N155"/>
  <c r="M155"/>
  <c r="N154"/>
  <c r="M154"/>
  <c r="N153"/>
  <c r="L157"/>
  <c r="K157"/>
  <c r="L156"/>
  <c r="K156"/>
  <c r="L155"/>
  <c r="K155"/>
  <c r="L154"/>
  <c r="K154"/>
  <c r="L153"/>
  <c r="K153"/>
  <c r="J157"/>
  <c r="I157"/>
  <c r="J156"/>
  <c r="I156"/>
  <c r="I182" s="1"/>
  <c r="J155"/>
  <c r="I155"/>
  <c r="J154"/>
  <c r="I154"/>
  <c r="H157"/>
  <c r="G157"/>
  <c r="H156"/>
  <c r="G156"/>
  <c r="H155"/>
  <c r="G155"/>
  <c r="H154"/>
  <c r="G154"/>
  <c r="H153"/>
  <c r="G153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F43"/>
  <c r="E44"/>
  <c r="F44"/>
  <c r="E45"/>
  <c r="F45"/>
  <c r="E46"/>
  <c r="F46"/>
  <c r="E47"/>
  <c r="F47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F68"/>
  <c r="E69"/>
  <c r="F69"/>
  <c r="E70"/>
  <c r="F70"/>
  <c r="E71"/>
  <c r="F71"/>
  <c r="E72"/>
  <c r="F72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F124"/>
  <c r="F125"/>
  <c r="E126"/>
  <c r="F126"/>
  <c r="E127"/>
  <c r="F127"/>
  <c r="E128"/>
  <c r="F128"/>
  <c r="E129"/>
  <c r="E154" s="1"/>
  <c r="F129"/>
  <c r="E130"/>
  <c r="F130"/>
  <c r="E131"/>
  <c r="F131"/>
  <c r="E132"/>
  <c r="F132"/>
  <c r="F133"/>
  <c r="E134"/>
  <c r="F134"/>
  <c r="E135"/>
  <c r="F135"/>
  <c r="E136"/>
  <c r="F136"/>
  <c r="E137"/>
  <c r="F137"/>
  <c r="E138"/>
  <c r="F138"/>
  <c r="E139"/>
  <c r="F139"/>
  <c r="E140"/>
  <c r="F140"/>
  <c r="E141"/>
  <c r="F141"/>
  <c r="E142"/>
  <c r="F142"/>
  <c r="E143"/>
  <c r="F143"/>
  <c r="E144"/>
  <c r="F144"/>
  <c r="E145"/>
  <c r="F145"/>
  <c r="E146"/>
  <c r="F146"/>
  <c r="E147"/>
  <c r="F147"/>
  <c r="F148"/>
  <c r="E148"/>
  <c r="F149"/>
  <c r="F150"/>
  <c r="E151"/>
  <c r="F151"/>
  <c r="E152"/>
  <c r="F15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E14"/>
  <c r="E15"/>
  <c r="E16"/>
  <c r="E17"/>
  <c r="E18"/>
  <c r="E19"/>
  <c r="E20"/>
  <c r="E21"/>
  <c r="E22"/>
  <c r="E23"/>
  <c r="E24"/>
  <c r="E25"/>
  <c r="E26"/>
  <c r="E27"/>
  <c r="E29"/>
  <c r="E30"/>
  <c r="E43" l="1"/>
  <c r="E155"/>
  <c r="G182"/>
  <c r="K181"/>
  <c r="M179"/>
  <c r="G179"/>
  <c r="P183"/>
  <c r="J183"/>
  <c r="N182"/>
  <c r="P180"/>
  <c r="J180"/>
  <c r="L179"/>
  <c r="O179"/>
  <c r="I179"/>
  <c r="E28"/>
  <c r="M183"/>
  <c r="K182"/>
  <c r="I181"/>
  <c r="G180"/>
  <c r="K179"/>
  <c r="N183"/>
  <c r="P181"/>
  <c r="N180"/>
  <c r="F175"/>
  <c r="N181"/>
  <c r="M180"/>
  <c r="E176"/>
  <c r="H181"/>
  <c r="F178"/>
  <c r="F176"/>
  <c r="F181" s="1"/>
  <c r="F177"/>
  <c r="F174"/>
  <c r="E175"/>
  <c r="E177"/>
  <c r="E174"/>
  <c r="E178"/>
  <c r="H183"/>
  <c r="M182"/>
  <c r="L181"/>
  <c r="K180"/>
  <c r="P179"/>
  <c r="O183"/>
  <c r="I183"/>
  <c r="H182"/>
  <c r="M181"/>
  <c r="G181"/>
  <c r="L180"/>
  <c r="K183"/>
  <c r="J182"/>
  <c r="O181"/>
  <c r="P182"/>
  <c r="H180"/>
  <c r="E58"/>
  <c r="L183"/>
  <c r="J181"/>
  <c r="O180"/>
  <c r="I180"/>
  <c r="N179"/>
  <c r="H179"/>
  <c r="E113"/>
  <c r="E73"/>
  <c r="E68"/>
  <c r="E133"/>
  <c r="E48"/>
  <c r="F153"/>
  <c r="F154"/>
  <c r="F156"/>
  <c r="E13"/>
  <c r="F157"/>
  <c r="F155"/>
  <c r="E157"/>
  <c r="E156"/>
  <c r="E153" l="1"/>
  <c r="E179" s="1"/>
  <c r="F183"/>
  <c r="E180"/>
  <c r="F180"/>
  <c r="E181"/>
  <c r="F179"/>
  <c r="F182"/>
  <c r="E182"/>
  <c r="E183"/>
</calcChain>
</file>

<file path=xl/sharedStrings.xml><?xml version="1.0" encoding="utf-8"?>
<sst xmlns="http://schemas.openxmlformats.org/spreadsheetml/2006/main" count="541" uniqueCount="153">
  <si>
    <t>Сведения</t>
  </si>
  <si>
    <t>№</t>
  </si>
  <si>
    <t>Наименование показателя (индикатора)</t>
  </si>
  <si>
    <t>Единица измерения</t>
  </si>
  <si>
    <t>Значение показателя</t>
  </si>
  <si>
    <t>Номер и наименование основного мероприятия</t>
  </si>
  <si>
    <t>Ответственный исполнитель</t>
  </si>
  <si>
    <t>Срок</t>
  </si>
  <si>
    <t>Основные направления реализации</t>
  </si>
  <si>
    <t>Связь с показателями Программы (подпрограммы)</t>
  </si>
  <si>
    <t>начала реализации</t>
  </si>
  <si>
    <t>окончания реализации</t>
  </si>
  <si>
    <t>Задача 1 «Повышение уровня благоустройства дворовых территорий»</t>
  </si>
  <si>
    <t>Улучшение благоустройства придомовых территорий многоквартирных домов, создание благоприятных и комфортных условий для проживания граждан</t>
  </si>
  <si>
    <t>Задача 2 «Повышение уровня благоустройства территорий общего пользования»</t>
  </si>
  <si>
    <t>Ожидаемый непосредственный результат (краткое описание)</t>
  </si>
  <si>
    <t>Перечень</t>
  </si>
  <si>
    <t>Основной отличительной чертой проекта является направленность на формирование экологически-безопасного стиля жизни, т.е. это экостоянка, устройство пешеходных дорожек, детская площадка с травмобезопасным покрытием, освещение  с применением новых технологий.</t>
  </si>
  <si>
    <t>Создание комфортных, безопасных условий для отдыха населения</t>
  </si>
  <si>
    <t>Создание комфортных, безопасных условий для отдыха населения, развитие и занятия спортом и физической культурой.</t>
  </si>
  <si>
    <t>Показатель 1,2,3</t>
  </si>
  <si>
    <t>2018 г.</t>
  </si>
  <si>
    <t>2019 г.</t>
  </si>
  <si>
    <t>2020 г.</t>
  </si>
  <si>
    <t>2021 г.</t>
  </si>
  <si>
    <t>2022 г.</t>
  </si>
  <si>
    <t>Количество и площадь благоустроенных дворовых территорий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</si>
  <si>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Ед., кв.м.</t>
  </si>
  <si>
    <t>Количество и площадь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</si>
  <si>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Количество общественных территорий (парки, скверы, набережные и т.д.)</t>
  </si>
  <si>
    <t>Ед.</t>
  </si>
  <si>
    <t>Доля благоустроенных дворовых территорий к общей площади дворовых территорий поселения</t>
  </si>
  <si>
    <t>Объем финансового участия граждан, организаций в выполнении мероприятий по благоустройству дворовых территорий, общественных территорий сельского поселения</t>
  </si>
  <si>
    <t>0/0</t>
  </si>
  <si>
    <t>Показатель 4,5,6,7,8,9</t>
  </si>
  <si>
    <t>Доля населения, имеющего удобный пешеходный доступ площадками, специально оборудованным для отдыха, общения и проведения досуга, от общей численности населения Поселения)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</si>
  <si>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Поселения)</t>
  </si>
  <si>
    <t xml:space="preserve"> </t>
  </si>
  <si>
    <t>Управление жилищно-коммунального хозяйства Администрации Кондинского района</t>
  </si>
  <si>
    <t xml:space="preserve"> Доля и площадь благоустроенных общественных территорий городского поселения (парки, скверы, набережные и т.д.) от общего количества таких территорий</t>
  </si>
  <si>
    <t>Доля и площадь общественных территорий городского поселения (парки, скверы, набережные и т.д.) от общего количества таких территорий, нуждающихся в благоустройстве</t>
  </si>
  <si>
    <t>6/123362</t>
  </si>
  <si>
    <t>11/123362</t>
  </si>
  <si>
    <t>17/123362</t>
  </si>
  <si>
    <t>22/123362</t>
  </si>
  <si>
    <t>%</t>
  </si>
  <si>
    <t>25</t>
  </si>
  <si>
    <t xml:space="preserve">Реализация данного проекта позволит охватить большинство жителей поселения занятиями спортом и физической культурой.  Пропаганда здорового образа жизни. Проведение соревнований. </t>
  </si>
  <si>
    <t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Проектом предусмотрено :                                       устройство пешеходной зоны с ограждением,   установка дополнительного освещения.</t>
  </si>
  <si>
    <t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Проектом предусмотрено :                                       устройство пешеходной зоны, установка малых архитектурных форм, озеленение территории, устройство уличного освещения.</t>
  </si>
  <si>
    <t>Базовый показатель на начало реализации муниципальной программы</t>
  </si>
  <si>
    <t>Наименование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</si>
  <si>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</si>
  <si>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</si>
  <si>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</si>
  <si>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</si>
  <si>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</si>
  <si>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</si>
  <si>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Приложение № 3
к муниципальной программе "Формирование комфортной городской среды 
в муниципальном образовании городское поселение Междуреченский на 2018-2022 гг"</t>
  </si>
  <si>
    <t>Приложение № 2
к муниципальной программе "Формирование комфортной городской среды 
в муниципальном образовании городское поселение Междуреченский на 2018-2022 гг"</t>
  </si>
  <si>
    <t>Приложение № 1
к муниципальной программе "Формирование комфортной городской среды 
в муниципальном образовании городского поселения Междуреченский на 2018-2022 гг"</t>
  </si>
  <si>
    <t>о показателях (индикаторах) муниципальной Программы  "Формирование комфортной городской среды 
в муниципальном образовании городского поселения Междуреченский на 2018-2022 гг"</t>
  </si>
  <si>
    <t>основных мероприятий муниципальной программы  "Формирование комфортной городской среды 
в муниципальном образовании городского поселения Междуреченский на 2018-2022 гг"</t>
  </si>
  <si>
    <t>Перечень программных мероприятий ( расшифровка) муниципальной программы  "Формирование комфортной городской среды 
в муниципальном образовании городского поселения Междуреченский на 2018-2022 гг"</t>
  </si>
  <si>
    <t>Финансовые затраты на реализацию (тыс.руб)</t>
  </si>
  <si>
    <t xml:space="preserve">№
п/п
</t>
  </si>
  <si>
    <t>План по программе</t>
  </si>
  <si>
    <t>Утверждено в бюджете</t>
  </si>
  <si>
    <t>Всего</t>
  </si>
  <si>
    <t>1.1.</t>
  </si>
  <si>
    <t xml:space="preserve"> Благоустройство дворовой территории многоквартирных домов по ул. Первомайская д.6, д.8</t>
  </si>
  <si>
    <t>1.2.</t>
  </si>
  <si>
    <t>Благоустройство дворовой территории многоквартирных домов по ул. Первомаяская д.12 - ул. Лесная д.2</t>
  </si>
  <si>
    <t>1.3.</t>
  </si>
  <si>
    <t>Благоустройство дворовой территории многоквартирных домов по ул. Набережная д.5, д.3Б</t>
  </si>
  <si>
    <t xml:space="preserve"> Благоустройство дворовой территории многоквартирного дома по ул. Республики д.20</t>
  </si>
  <si>
    <t xml:space="preserve"> Благоустройство дворовой территории многоквартирного дома по ул. Гагарина д.12</t>
  </si>
  <si>
    <t xml:space="preserve"> Благоустройство дворовой территории многоквартирных домов по ул.Гагарина д.11, д.13 - ул.Титова д.14</t>
  </si>
  <si>
    <t>Благоустройство дворовой территории многоквартирного дома по ул. Титова д.2</t>
  </si>
  <si>
    <t>1.4.</t>
  </si>
  <si>
    <t>1.5.</t>
  </si>
  <si>
    <t>1.6.</t>
  </si>
  <si>
    <t>1.7.</t>
  </si>
  <si>
    <t>1.8.</t>
  </si>
  <si>
    <t>Благоустройство дворовой территории многоквартирных домов по ул. Сибирская д.47 - пер. Школьный д.6</t>
  </si>
  <si>
    <t xml:space="preserve"> Благоустройство дворовой территории многоквартирного дома по ул. Волгоградская д.1</t>
  </si>
  <si>
    <t xml:space="preserve"> Благоустройство дворовой территории многоквартирных домов по ул. Волгоградская д.9, д.9А - ул.Пушкина д.11</t>
  </si>
  <si>
    <t>1.9.</t>
  </si>
  <si>
    <t>1.10.</t>
  </si>
  <si>
    <t>1.11.</t>
  </si>
  <si>
    <t>Благоустройство дворовой территории многоквартирного дома по ул. Сибирская д.64А</t>
  </si>
  <si>
    <t>1.12.</t>
  </si>
  <si>
    <t>1.13.</t>
  </si>
  <si>
    <t>1.14.</t>
  </si>
  <si>
    <t>1.15.</t>
  </si>
  <si>
    <t>1.16.</t>
  </si>
  <si>
    <t>Благоустройство дворовой территории многоквартирных домов по ул. Ленина д.11 - ул. 60 лет ВЛКСМ д.2, д.8 - ул. Толстого д.21А, д.23</t>
  </si>
  <si>
    <t>Благоустройство дворовой территории многоквартирного дома по ул. Толстого д.25</t>
  </si>
  <si>
    <t>Благоустройство дворовой территории многоквартирных домов по ул. Толстого д.26, д.26Б</t>
  </si>
  <si>
    <t>Благоустройство дворовой территории многоквартирных домов по ул. Толстого д.30, д.32</t>
  </si>
  <si>
    <t>Благоустройство дворовой территории многоквартирных домов по ул. 60 ВЛКСМ д.1 - д.3А, д.5А - д.7А</t>
  </si>
  <si>
    <t>1.17.</t>
  </si>
  <si>
    <t>1.18.</t>
  </si>
  <si>
    <t>1.19.</t>
  </si>
  <si>
    <t>1.20.</t>
  </si>
  <si>
    <t>1.21.</t>
  </si>
  <si>
    <t>1.22.</t>
  </si>
  <si>
    <t>Благоустройство дворовой территории многоквартирных домов по ул. 60 ВЛКСМ д.20, д.22, д.12, д.16</t>
  </si>
  <si>
    <t>Благоустройство дворовой территории многоквартирных домов по ул. 60 ВЛКСМ д.8А, д.10, д.14</t>
  </si>
  <si>
    <t>Благоустройство дворовой территории многоквартирных домов по ул. Таежная д.29, д.31, д.33</t>
  </si>
  <si>
    <t>Благоустройство дворовой территории многоквартирных домов по ул. Молодежная д.3В, д.3Г, д.12, д.14, д.16.</t>
  </si>
  <si>
    <t>Благоустройство дворовой территории многоквартирного дома по ул. Промышленная д.1</t>
  </si>
  <si>
    <t>Благоустройство дворовой территории многоквартирного дома по ул. Железнодорожная д.1А</t>
  </si>
  <si>
    <t>1.23.</t>
  </si>
  <si>
    <t>1.24.</t>
  </si>
  <si>
    <t>1.25.</t>
  </si>
  <si>
    <t>1.26.</t>
  </si>
  <si>
    <t>1.27.</t>
  </si>
  <si>
    <t>Благоустройство дворовой территории многоквартирного дома по ул. Речников д.22</t>
  </si>
  <si>
    <t>Благоустройство дворовой территории многоквартирных домов по ул. Кедровая д.1, д.3, д.5.</t>
  </si>
  <si>
    <t>Благоустройство дворовой территории многоквартирных домов по ул. Кедровая д.7, д.9.</t>
  </si>
  <si>
    <t>Благоустройство дворовой территории многоквартирных домов по ул. Кедровая д.24, д.24А.</t>
  </si>
  <si>
    <t>Благоустройство дворовой территории многоквартирного дома по ул. Кедровая д.28</t>
  </si>
  <si>
    <t xml:space="preserve"> Благоустройство дворовой территории многоквартирного дома по ул. Маяковского д.25</t>
  </si>
  <si>
    <t>1.28.</t>
  </si>
  <si>
    <t>Благоустройство дворовой территории многоквартирных домов по ул. Первомайская д.6, д.8</t>
  </si>
  <si>
    <t xml:space="preserve"> Благоустройство дворовой территории многоквартирных домов по ул. Набережная д.5, д.3Б</t>
  </si>
  <si>
    <t>Благоустройство дворовой территории многоквартирного дома по ул. Республики д.20</t>
  </si>
  <si>
    <t>Благоустройство дворовой территории многоквартирного дома по ул. Маяковского д.25</t>
  </si>
  <si>
    <t>Благоустройство дворовой территории многоквартирного дома по ул. Волгоградская д.1</t>
  </si>
  <si>
    <t xml:space="preserve"> Благоустройство дворовой территории многоквартирных домов по ул. Сибирская д.47 - пер. Школьный д.6</t>
  </si>
  <si>
    <t>Благоустройство дворовой территории многоквартирного дома по ул. Гагарина д.12</t>
  </si>
  <si>
    <t>Благоустройство дворовой территории многоквартирных домов по ул.Гагарина д.11, д.13 - ул.Титова д.14</t>
  </si>
  <si>
    <t>Благоустройство дворовой территории многоквартирных домов по ул. Волгоградская д.9, д.9А - ул.Пушкина д.11</t>
  </si>
  <si>
    <t xml:space="preserve"> Благоустройство дворовой территории многоквартирных домов по ул. Толстого д.30, д.32</t>
  </si>
  <si>
    <t xml:space="preserve">Обустройство сквера "Тропа здоровья" пгт.Междуреченский </t>
  </si>
  <si>
    <t>Строительство сквера "Смолокурка" пгт.Междуреченский</t>
  </si>
  <si>
    <t>Обустройство набережной пгт.Междуреченский</t>
  </si>
  <si>
    <t>2.1.</t>
  </si>
  <si>
    <t>2.2.</t>
  </si>
  <si>
    <t>2.3.</t>
  </si>
  <si>
    <t>Обустройство сквера "Смолокурка" пгт.Междуреченский</t>
  </si>
  <si>
    <t>Итого по задаче 1</t>
  </si>
  <si>
    <t>Итого по задаче 2</t>
  </si>
  <si>
    <t>ВСЕГО по муниципальной программе</t>
  </si>
  <si>
    <t>28/138 282</t>
  </si>
  <si>
    <t>Исполнитель мероприятия программы</t>
  </si>
  <si>
    <t>Муниципальное учреждение Управление капитального строительства Кондинского района (далее-МУ УКС)</t>
  </si>
  <si>
    <t>МУ УКС</t>
  </si>
  <si>
    <t>1/28109</t>
  </si>
  <si>
    <t>4/125446</t>
  </si>
  <si>
    <t>2/57154</t>
  </si>
  <si>
    <t>3/115131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</si>
</sst>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2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view="pageBreakPreview" topLeftCell="A4" zoomScale="70" zoomScaleSheetLayoutView="70" workbookViewId="0">
      <selection activeCell="F13" sqref="F13"/>
    </sheetView>
  </sheetViews>
  <sheetFormatPr defaultRowHeight="15"/>
  <cols>
    <col min="1" max="1" width="5" customWidth="1"/>
    <col min="2" max="2" width="42.28515625" customWidth="1"/>
    <col min="3" max="3" width="12.140625" customWidth="1"/>
    <col min="4" max="4" width="14.5703125" customWidth="1"/>
    <col min="5" max="5" width="15.42578125" customWidth="1"/>
    <col min="6" max="6" width="15.5703125" customWidth="1"/>
    <col min="7" max="7" width="15" customWidth="1"/>
    <col min="8" max="8" width="14.28515625" customWidth="1"/>
    <col min="9" max="9" width="14" customWidth="1"/>
  </cols>
  <sheetData>
    <row r="1" spans="1:10" ht="6" customHeight="1">
      <c r="E1" s="40"/>
      <c r="F1" s="40"/>
      <c r="G1" s="36" t="s">
        <v>60</v>
      </c>
      <c r="H1" s="36"/>
      <c r="I1" s="36"/>
    </row>
    <row r="2" spans="1:10">
      <c r="E2" s="40"/>
      <c r="F2" s="40"/>
      <c r="G2" s="36"/>
      <c r="H2" s="36"/>
      <c r="I2" s="36"/>
    </row>
    <row r="3" spans="1:10">
      <c r="E3" s="40"/>
      <c r="F3" s="40"/>
      <c r="G3" s="36"/>
      <c r="H3" s="36"/>
      <c r="I3" s="36"/>
    </row>
    <row r="4" spans="1:10" ht="49.5" customHeight="1">
      <c r="E4" s="40"/>
      <c r="F4" s="40"/>
      <c r="G4" s="36"/>
      <c r="H4" s="36"/>
      <c r="I4" s="36"/>
    </row>
    <row r="5" spans="1:10" ht="6" customHeight="1">
      <c r="E5" s="4"/>
      <c r="F5" s="4"/>
    </row>
    <row r="6" spans="1:10" ht="18" customHeight="1">
      <c r="A6" s="41" t="s">
        <v>0</v>
      </c>
      <c r="B6" s="41"/>
      <c r="C6" s="41"/>
      <c r="D6" s="41"/>
      <c r="E6" s="41"/>
      <c r="F6" s="41"/>
    </row>
    <row r="7" spans="1:10" ht="52.5" customHeight="1">
      <c r="A7" s="42" t="s">
        <v>61</v>
      </c>
      <c r="B7" s="43"/>
      <c r="C7" s="43"/>
      <c r="D7" s="43"/>
      <c r="E7" s="43"/>
      <c r="F7" s="43"/>
    </row>
    <row r="9" spans="1:10" ht="46.5" customHeight="1">
      <c r="A9" s="44" t="s">
        <v>1</v>
      </c>
      <c r="B9" s="44" t="s">
        <v>2</v>
      </c>
      <c r="C9" s="44" t="s">
        <v>3</v>
      </c>
      <c r="D9" s="37" t="s">
        <v>4</v>
      </c>
      <c r="E9" s="38"/>
      <c r="F9" s="38"/>
      <c r="G9" s="38"/>
      <c r="H9" s="38"/>
      <c r="I9" s="39"/>
      <c r="J9" s="1"/>
    </row>
    <row r="10" spans="1:10" ht="118.5" customHeight="1">
      <c r="A10" s="44"/>
      <c r="B10" s="44"/>
      <c r="C10" s="44"/>
      <c r="D10" s="23" t="s">
        <v>50</v>
      </c>
      <c r="E10" s="11" t="s">
        <v>21</v>
      </c>
      <c r="F10" s="11" t="s">
        <v>22</v>
      </c>
      <c r="G10" s="11" t="s">
        <v>23</v>
      </c>
      <c r="H10" s="11" t="s">
        <v>24</v>
      </c>
      <c r="I10" s="11" t="s">
        <v>25</v>
      </c>
    </row>
    <row r="11" spans="1:10" ht="174.75" customHeight="1">
      <c r="A11" s="11">
        <v>1</v>
      </c>
      <c r="B11" s="2" t="s">
        <v>26</v>
      </c>
      <c r="C11" s="19" t="s">
        <v>27</v>
      </c>
      <c r="D11" s="17" t="s">
        <v>33</v>
      </c>
      <c r="E11" s="17" t="s">
        <v>41</v>
      </c>
      <c r="F11" s="17" t="s">
        <v>42</v>
      </c>
      <c r="G11" s="17" t="s">
        <v>43</v>
      </c>
      <c r="H11" s="17" t="s">
        <v>44</v>
      </c>
      <c r="I11" s="17" t="s">
        <v>145</v>
      </c>
    </row>
    <row r="12" spans="1:10" ht="52.5" customHeight="1">
      <c r="A12" s="11">
        <v>2</v>
      </c>
      <c r="B12" s="2" t="s">
        <v>31</v>
      </c>
      <c r="C12" s="19" t="s">
        <v>45</v>
      </c>
      <c r="D12" s="11">
        <v>0</v>
      </c>
      <c r="E12" s="14">
        <v>21</v>
      </c>
      <c r="F12" s="14">
        <v>38.5</v>
      </c>
      <c r="G12" s="15">
        <v>59.5</v>
      </c>
      <c r="H12" s="15">
        <v>77</v>
      </c>
      <c r="I12" s="15">
        <v>100</v>
      </c>
    </row>
    <row r="13" spans="1:10" ht="111.75" customHeight="1">
      <c r="A13" s="11">
        <v>3</v>
      </c>
      <c r="B13" s="2" t="s">
        <v>36</v>
      </c>
      <c r="C13" s="19" t="s">
        <v>45</v>
      </c>
      <c r="D13" s="19">
        <v>0</v>
      </c>
      <c r="E13" s="14">
        <v>22.2</v>
      </c>
      <c r="F13" s="14">
        <v>40.700000000000003</v>
      </c>
      <c r="G13" s="15">
        <v>62.9</v>
      </c>
      <c r="H13" s="15">
        <v>81.400000000000006</v>
      </c>
      <c r="I13" s="15">
        <v>100</v>
      </c>
    </row>
    <row r="14" spans="1:10" ht="101.25" customHeight="1">
      <c r="A14" s="11">
        <v>4</v>
      </c>
      <c r="B14" s="2" t="s">
        <v>28</v>
      </c>
      <c r="C14" s="19" t="s">
        <v>27</v>
      </c>
      <c r="D14" s="35" t="s">
        <v>149</v>
      </c>
      <c r="E14" s="35" t="s">
        <v>149</v>
      </c>
      <c r="F14" s="35" t="s">
        <v>151</v>
      </c>
      <c r="G14" s="35" t="s">
        <v>151</v>
      </c>
      <c r="H14" s="35" t="s">
        <v>152</v>
      </c>
      <c r="I14" s="17" t="s">
        <v>150</v>
      </c>
    </row>
    <row r="15" spans="1:10" ht="79.150000000000006" customHeight="1">
      <c r="A15" s="12">
        <v>5</v>
      </c>
      <c r="B15" s="2" t="s">
        <v>35</v>
      </c>
      <c r="C15" s="19" t="s">
        <v>45</v>
      </c>
      <c r="D15" s="19">
        <v>25</v>
      </c>
      <c r="E15" s="14">
        <v>25</v>
      </c>
      <c r="F15" s="14">
        <v>50</v>
      </c>
      <c r="G15" s="15">
        <v>50</v>
      </c>
      <c r="H15" s="15">
        <v>75</v>
      </c>
      <c r="I15" s="15">
        <v>100</v>
      </c>
    </row>
    <row r="16" spans="1:10" ht="44.25" customHeight="1">
      <c r="A16" s="12">
        <v>6</v>
      </c>
      <c r="B16" s="2" t="s">
        <v>29</v>
      </c>
      <c r="C16" s="19" t="s">
        <v>30</v>
      </c>
      <c r="D16" s="11">
        <v>1</v>
      </c>
      <c r="E16" s="14">
        <v>1</v>
      </c>
      <c r="F16" s="14">
        <v>2</v>
      </c>
      <c r="G16" s="15">
        <v>2</v>
      </c>
      <c r="H16" s="15">
        <v>3</v>
      </c>
      <c r="I16" s="15">
        <v>4</v>
      </c>
    </row>
    <row r="17" spans="1:9" ht="86.25" customHeight="1">
      <c r="A17" s="11">
        <v>7</v>
      </c>
      <c r="B17" s="2" t="s">
        <v>39</v>
      </c>
      <c r="C17" s="19" t="s">
        <v>45</v>
      </c>
      <c r="D17" s="17" t="s">
        <v>46</v>
      </c>
      <c r="E17" s="17" t="s">
        <v>46</v>
      </c>
      <c r="F17" s="16">
        <v>50</v>
      </c>
      <c r="G17" s="16">
        <v>50</v>
      </c>
      <c r="H17" s="16">
        <v>75</v>
      </c>
      <c r="I17" s="16">
        <v>100</v>
      </c>
    </row>
    <row r="18" spans="1:9" ht="87.75" customHeight="1">
      <c r="A18" s="11">
        <v>8</v>
      </c>
      <c r="B18" s="2" t="s">
        <v>40</v>
      </c>
      <c r="C18" s="19" t="s">
        <v>45</v>
      </c>
      <c r="D18" s="17" t="s">
        <v>46</v>
      </c>
      <c r="E18" s="17" t="s">
        <v>46</v>
      </c>
      <c r="F18" s="16">
        <v>50</v>
      </c>
      <c r="G18" s="16">
        <v>50</v>
      </c>
      <c r="H18" s="16">
        <v>75</v>
      </c>
      <c r="I18" s="16">
        <v>100</v>
      </c>
    </row>
    <row r="19" spans="1:9" ht="86.25" customHeight="1">
      <c r="A19" s="19">
        <v>9</v>
      </c>
      <c r="B19" s="2" t="s">
        <v>32</v>
      </c>
      <c r="C19" s="19" t="s">
        <v>45</v>
      </c>
      <c r="D19" s="22">
        <v>0.05</v>
      </c>
      <c r="E19" s="22">
        <v>0.05</v>
      </c>
      <c r="F19" s="22">
        <v>0.05</v>
      </c>
      <c r="G19" s="22">
        <v>0.05</v>
      </c>
      <c r="H19" s="22">
        <v>0.05</v>
      </c>
      <c r="I19" s="22">
        <v>0.05</v>
      </c>
    </row>
    <row r="22" spans="1:9">
      <c r="F22" t="s">
        <v>37</v>
      </c>
    </row>
  </sheetData>
  <mergeCells count="8">
    <mergeCell ref="G1:I4"/>
    <mergeCell ref="D9:I9"/>
    <mergeCell ref="E1:F4"/>
    <mergeCell ref="A6:F6"/>
    <mergeCell ref="A7:F7"/>
    <mergeCell ref="A9:A10"/>
    <mergeCell ref="B9:B10"/>
    <mergeCell ref="C9:C10"/>
  </mergeCells>
  <pageMargins left="0.94488188976377963" right="0.15748031496062992" top="0.23622047244094491" bottom="0.39370078740157483" header="0.15748031496062992" footer="0.15748031496062992"/>
  <pageSetup paperSize="9" scale="6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view="pageBreakPreview" zoomScale="70" zoomScaleSheetLayoutView="70" workbookViewId="0">
      <selection activeCell="G58" sqref="G58"/>
    </sheetView>
  </sheetViews>
  <sheetFormatPr defaultRowHeight="15"/>
  <cols>
    <col min="2" max="2" width="28.7109375" customWidth="1"/>
    <col min="3" max="3" width="20.28515625" customWidth="1"/>
    <col min="4" max="4" width="14.140625" customWidth="1"/>
    <col min="5" max="5" width="13.42578125" customWidth="1"/>
    <col min="6" max="6" width="26.42578125" customWidth="1"/>
    <col min="7" max="7" width="47.85546875" customWidth="1"/>
    <col min="8" max="8" width="20.42578125" customWidth="1"/>
  </cols>
  <sheetData>
    <row r="1" spans="1:8" ht="15" customHeight="1">
      <c r="G1" s="49" t="s">
        <v>59</v>
      </c>
      <c r="H1" s="49"/>
    </row>
    <row r="2" spans="1:8">
      <c r="G2" s="49"/>
      <c r="H2" s="49"/>
    </row>
    <row r="3" spans="1:8">
      <c r="G3" s="49"/>
      <c r="H3" s="49"/>
    </row>
    <row r="4" spans="1:8">
      <c r="G4" s="49"/>
      <c r="H4" s="49"/>
    </row>
    <row r="5" spans="1:8" ht="22.5" customHeight="1">
      <c r="G5" s="49"/>
      <c r="H5" s="49"/>
    </row>
    <row r="6" spans="1:8" ht="16.5">
      <c r="B6" s="41" t="s">
        <v>16</v>
      </c>
      <c r="C6" s="41"/>
      <c r="D6" s="41"/>
      <c r="E6" s="41"/>
      <c r="F6" s="41"/>
      <c r="G6" s="41"/>
      <c r="H6" s="41"/>
    </row>
    <row r="7" spans="1:8" ht="41.25" customHeight="1">
      <c r="A7" s="42" t="s">
        <v>62</v>
      </c>
      <c r="B7" s="42"/>
      <c r="C7" s="42"/>
      <c r="D7" s="42"/>
      <c r="E7" s="42"/>
      <c r="F7" s="42"/>
      <c r="G7" s="42"/>
      <c r="H7" s="42"/>
    </row>
    <row r="9" spans="1:8" ht="27.75" customHeight="1">
      <c r="A9" s="56" t="s">
        <v>65</v>
      </c>
      <c r="B9" s="52" t="s">
        <v>5</v>
      </c>
      <c r="C9" s="52" t="s">
        <v>6</v>
      </c>
      <c r="D9" s="50" t="s">
        <v>7</v>
      </c>
      <c r="E9" s="51"/>
      <c r="F9" s="52" t="s">
        <v>15</v>
      </c>
      <c r="G9" s="54" t="s">
        <v>8</v>
      </c>
      <c r="H9" s="52" t="s">
        <v>9</v>
      </c>
    </row>
    <row r="10" spans="1:8" ht="45.75" customHeight="1">
      <c r="A10" s="56"/>
      <c r="B10" s="53"/>
      <c r="C10" s="53"/>
      <c r="D10" s="5" t="s">
        <v>10</v>
      </c>
      <c r="E10" s="5" t="s">
        <v>11</v>
      </c>
      <c r="F10" s="53"/>
      <c r="G10" s="55"/>
      <c r="H10" s="53"/>
    </row>
    <row r="11" spans="1:8" ht="15.7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</row>
    <row r="12" spans="1:8" ht="15.75" customHeight="1">
      <c r="A12" s="45" t="s">
        <v>12</v>
      </c>
      <c r="B12" s="45"/>
      <c r="C12" s="45"/>
      <c r="D12" s="45"/>
      <c r="E12" s="45"/>
      <c r="F12" s="45"/>
      <c r="G12" s="45"/>
      <c r="H12" s="46"/>
    </row>
    <row r="13" spans="1:8" ht="162" customHeight="1">
      <c r="A13" s="29" t="s">
        <v>69</v>
      </c>
      <c r="B13" s="29" t="s">
        <v>125</v>
      </c>
      <c r="C13" s="7" t="s">
        <v>38</v>
      </c>
      <c r="D13" s="8"/>
      <c r="E13" s="8"/>
      <c r="F13" s="7" t="s">
        <v>13</v>
      </c>
      <c r="G13" s="7" t="s">
        <v>17</v>
      </c>
      <c r="H13" s="2" t="s">
        <v>20</v>
      </c>
    </row>
    <row r="14" spans="1:8" ht="159.75" customHeight="1">
      <c r="A14" s="2" t="s">
        <v>71</v>
      </c>
      <c r="B14" s="2" t="s">
        <v>72</v>
      </c>
      <c r="C14" s="7" t="s">
        <v>38</v>
      </c>
      <c r="D14" s="9"/>
      <c r="E14" s="9"/>
      <c r="F14" s="7" t="s">
        <v>13</v>
      </c>
      <c r="G14" s="7" t="s">
        <v>17</v>
      </c>
      <c r="H14" s="2" t="s">
        <v>20</v>
      </c>
    </row>
    <row r="15" spans="1:8" ht="110.25">
      <c r="A15" s="29" t="s">
        <v>73</v>
      </c>
      <c r="B15" s="2" t="s">
        <v>126</v>
      </c>
      <c r="C15" s="7" t="s">
        <v>38</v>
      </c>
      <c r="D15" s="9"/>
      <c r="E15" s="9"/>
      <c r="F15" s="7" t="s">
        <v>13</v>
      </c>
      <c r="G15" s="7" t="s">
        <v>17</v>
      </c>
      <c r="H15" s="2" t="s">
        <v>20</v>
      </c>
    </row>
    <row r="16" spans="1:8" ht="125.25" customHeight="1">
      <c r="A16" s="29" t="s">
        <v>79</v>
      </c>
      <c r="B16" s="2" t="s">
        <v>127</v>
      </c>
      <c r="C16" s="7" t="s">
        <v>38</v>
      </c>
      <c r="D16" s="20"/>
      <c r="E16" s="20"/>
      <c r="F16" s="7" t="s">
        <v>13</v>
      </c>
      <c r="G16" s="7" t="s">
        <v>17</v>
      </c>
      <c r="H16" s="2" t="s">
        <v>20</v>
      </c>
    </row>
    <row r="17" spans="1:8" ht="125.25" customHeight="1">
      <c r="A17" s="29" t="s">
        <v>80</v>
      </c>
      <c r="B17" s="2" t="s">
        <v>128</v>
      </c>
      <c r="C17" s="7" t="s">
        <v>38</v>
      </c>
      <c r="D17" s="20"/>
      <c r="E17" s="20"/>
      <c r="F17" s="7" t="s">
        <v>13</v>
      </c>
      <c r="G17" s="7" t="s">
        <v>17</v>
      </c>
      <c r="H17" s="2" t="s">
        <v>20</v>
      </c>
    </row>
    <row r="18" spans="1:8" ht="125.25" customHeight="1">
      <c r="A18" s="29" t="s">
        <v>81</v>
      </c>
      <c r="B18" s="2" t="s">
        <v>131</v>
      </c>
      <c r="C18" s="7" t="s">
        <v>38</v>
      </c>
      <c r="D18" s="20"/>
      <c r="E18" s="20"/>
      <c r="F18" s="7" t="s">
        <v>13</v>
      </c>
      <c r="G18" s="7" t="s">
        <v>17</v>
      </c>
      <c r="H18" s="2" t="s">
        <v>20</v>
      </c>
    </row>
    <row r="19" spans="1:8" ht="125.25" customHeight="1">
      <c r="A19" s="29" t="s">
        <v>82</v>
      </c>
      <c r="B19" s="29" t="s">
        <v>132</v>
      </c>
      <c r="C19" s="7" t="s">
        <v>38</v>
      </c>
      <c r="D19" s="20"/>
      <c r="E19" s="20"/>
      <c r="F19" s="7" t="s">
        <v>13</v>
      </c>
      <c r="G19" s="7" t="s">
        <v>17</v>
      </c>
      <c r="H19" s="2" t="s">
        <v>20</v>
      </c>
    </row>
    <row r="20" spans="1:8" ht="125.25" customHeight="1">
      <c r="A20" s="29" t="s">
        <v>83</v>
      </c>
      <c r="B20" s="2" t="s">
        <v>78</v>
      </c>
      <c r="C20" s="7" t="s">
        <v>38</v>
      </c>
      <c r="D20" s="20"/>
      <c r="E20" s="20"/>
      <c r="F20" s="7" t="s">
        <v>13</v>
      </c>
      <c r="G20" s="7" t="s">
        <v>17</v>
      </c>
      <c r="H20" s="2" t="s">
        <v>20</v>
      </c>
    </row>
    <row r="21" spans="1:8" ht="125.25" customHeight="1">
      <c r="A21" s="29" t="s">
        <v>87</v>
      </c>
      <c r="B21" s="29" t="s">
        <v>130</v>
      </c>
      <c r="C21" s="7" t="s">
        <v>38</v>
      </c>
      <c r="D21" s="20"/>
      <c r="E21" s="20"/>
      <c r="F21" s="7" t="s">
        <v>13</v>
      </c>
      <c r="G21" s="7" t="s">
        <v>17</v>
      </c>
      <c r="H21" s="2" t="s">
        <v>20</v>
      </c>
    </row>
    <row r="22" spans="1:8" ht="125.25" customHeight="1">
      <c r="A22" s="29" t="s">
        <v>88</v>
      </c>
      <c r="B22" s="2" t="s">
        <v>129</v>
      </c>
      <c r="C22" s="7" t="s">
        <v>38</v>
      </c>
      <c r="D22" s="20"/>
      <c r="E22" s="20"/>
      <c r="F22" s="7" t="s">
        <v>13</v>
      </c>
      <c r="G22" s="7" t="s">
        <v>17</v>
      </c>
      <c r="H22" s="2" t="s">
        <v>20</v>
      </c>
    </row>
    <row r="23" spans="1:8" ht="125.25" customHeight="1">
      <c r="A23" s="29" t="s">
        <v>89</v>
      </c>
      <c r="B23" s="29" t="s">
        <v>133</v>
      </c>
      <c r="C23" s="7" t="s">
        <v>38</v>
      </c>
      <c r="D23" s="20"/>
      <c r="E23" s="20"/>
      <c r="F23" s="7" t="s">
        <v>13</v>
      </c>
      <c r="G23" s="7" t="s">
        <v>17</v>
      </c>
      <c r="H23" s="2" t="s">
        <v>20</v>
      </c>
    </row>
    <row r="24" spans="1:8" ht="125.25" customHeight="1">
      <c r="A24" s="29" t="s">
        <v>91</v>
      </c>
      <c r="B24" s="2" t="s">
        <v>90</v>
      </c>
      <c r="C24" s="7" t="s">
        <v>38</v>
      </c>
      <c r="D24" s="20"/>
      <c r="E24" s="20"/>
      <c r="F24" s="7" t="s">
        <v>13</v>
      </c>
      <c r="G24" s="7" t="s">
        <v>17</v>
      </c>
      <c r="H24" s="2" t="s">
        <v>20</v>
      </c>
    </row>
    <row r="25" spans="1:8" ht="125.25" customHeight="1">
      <c r="A25" s="29" t="s">
        <v>92</v>
      </c>
      <c r="B25" s="29" t="s">
        <v>96</v>
      </c>
      <c r="C25" s="7" t="s">
        <v>38</v>
      </c>
      <c r="D25" s="20"/>
      <c r="E25" s="20"/>
      <c r="F25" s="7" t="s">
        <v>13</v>
      </c>
      <c r="G25" s="7" t="s">
        <v>17</v>
      </c>
      <c r="H25" s="2" t="s">
        <v>20</v>
      </c>
    </row>
    <row r="26" spans="1:8" ht="125.25" customHeight="1">
      <c r="A26" s="29" t="s">
        <v>93</v>
      </c>
      <c r="B26" s="2" t="s">
        <v>97</v>
      </c>
      <c r="C26" s="7" t="s">
        <v>38</v>
      </c>
      <c r="D26" s="20"/>
      <c r="E26" s="20"/>
      <c r="F26" s="7" t="s">
        <v>13</v>
      </c>
      <c r="G26" s="7" t="s">
        <v>17</v>
      </c>
      <c r="H26" s="2" t="s">
        <v>20</v>
      </c>
    </row>
    <row r="27" spans="1:8" ht="125.25" customHeight="1">
      <c r="A27" s="29" t="s">
        <v>94</v>
      </c>
      <c r="B27" s="29" t="s">
        <v>98</v>
      </c>
      <c r="C27" s="7" t="s">
        <v>38</v>
      </c>
      <c r="D27" s="20"/>
      <c r="E27" s="20"/>
      <c r="F27" s="7" t="s">
        <v>13</v>
      </c>
      <c r="G27" s="7" t="s">
        <v>17</v>
      </c>
      <c r="H27" s="2" t="s">
        <v>20</v>
      </c>
    </row>
    <row r="28" spans="1:8" ht="125.25" customHeight="1">
      <c r="A28" s="29" t="s">
        <v>95</v>
      </c>
      <c r="B28" s="29" t="s">
        <v>134</v>
      </c>
      <c r="C28" s="7" t="s">
        <v>38</v>
      </c>
      <c r="D28" s="20"/>
      <c r="E28" s="20"/>
      <c r="F28" s="7" t="s">
        <v>13</v>
      </c>
      <c r="G28" s="7" t="s">
        <v>17</v>
      </c>
      <c r="H28" s="2" t="s">
        <v>20</v>
      </c>
    </row>
    <row r="29" spans="1:8" ht="125.25" customHeight="1">
      <c r="A29" s="29" t="s">
        <v>101</v>
      </c>
      <c r="B29" s="29" t="s">
        <v>100</v>
      </c>
      <c r="C29" s="7" t="s">
        <v>38</v>
      </c>
      <c r="D29" s="20"/>
      <c r="E29" s="20"/>
      <c r="F29" s="7" t="s">
        <v>13</v>
      </c>
      <c r="G29" s="7" t="s">
        <v>17</v>
      </c>
      <c r="H29" s="2" t="s">
        <v>20</v>
      </c>
    </row>
    <row r="30" spans="1:8" ht="125.25" customHeight="1">
      <c r="A30" s="29" t="s">
        <v>102</v>
      </c>
      <c r="B30" s="29" t="s">
        <v>107</v>
      </c>
      <c r="C30" s="7" t="s">
        <v>38</v>
      </c>
      <c r="D30" s="20"/>
      <c r="E30" s="20"/>
      <c r="F30" s="7" t="s">
        <v>13</v>
      </c>
      <c r="G30" s="7" t="s">
        <v>17</v>
      </c>
      <c r="H30" s="2" t="s">
        <v>20</v>
      </c>
    </row>
    <row r="31" spans="1:8" ht="125.25" customHeight="1">
      <c r="A31" s="29" t="s">
        <v>103</v>
      </c>
      <c r="B31" s="29" t="s">
        <v>108</v>
      </c>
      <c r="C31" s="7" t="s">
        <v>38</v>
      </c>
      <c r="D31" s="20"/>
      <c r="E31" s="20"/>
      <c r="F31" s="7" t="s">
        <v>13</v>
      </c>
      <c r="G31" s="7" t="s">
        <v>17</v>
      </c>
      <c r="H31" s="2" t="s">
        <v>20</v>
      </c>
    </row>
    <row r="32" spans="1:8" ht="125.25" customHeight="1">
      <c r="A32" s="29" t="s">
        <v>104</v>
      </c>
      <c r="B32" s="29" t="s">
        <v>109</v>
      </c>
      <c r="C32" s="7" t="s">
        <v>38</v>
      </c>
      <c r="D32" s="20"/>
      <c r="E32" s="20"/>
      <c r="F32" s="7" t="s">
        <v>13</v>
      </c>
      <c r="G32" s="7" t="s">
        <v>17</v>
      </c>
      <c r="H32" s="2" t="s">
        <v>20</v>
      </c>
    </row>
    <row r="33" spans="1:8" ht="125.25" customHeight="1">
      <c r="A33" s="29" t="s">
        <v>105</v>
      </c>
      <c r="B33" s="29" t="s">
        <v>110</v>
      </c>
      <c r="C33" s="7" t="s">
        <v>38</v>
      </c>
      <c r="D33" s="20"/>
      <c r="E33" s="20"/>
      <c r="F33" s="7" t="s">
        <v>13</v>
      </c>
      <c r="G33" s="7" t="s">
        <v>17</v>
      </c>
      <c r="H33" s="2" t="s">
        <v>20</v>
      </c>
    </row>
    <row r="34" spans="1:8" ht="125.25" customHeight="1">
      <c r="A34" s="29" t="s">
        <v>106</v>
      </c>
      <c r="B34" s="2" t="s">
        <v>111</v>
      </c>
      <c r="C34" s="7" t="s">
        <v>38</v>
      </c>
      <c r="D34" s="20"/>
      <c r="E34" s="20"/>
      <c r="F34" s="7" t="s">
        <v>13</v>
      </c>
      <c r="G34" s="7" t="s">
        <v>17</v>
      </c>
      <c r="H34" s="2" t="s">
        <v>20</v>
      </c>
    </row>
    <row r="35" spans="1:8" ht="125.25" customHeight="1">
      <c r="A35" s="29" t="s">
        <v>113</v>
      </c>
      <c r="B35" s="2" t="s">
        <v>112</v>
      </c>
      <c r="C35" s="7" t="s">
        <v>38</v>
      </c>
      <c r="D35" s="20"/>
      <c r="E35" s="20"/>
      <c r="F35" s="7" t="s">
        <v>13</v>
      </c>
      <c r="G35" s="7" t="s">
        <v>17</v>
      </c>
      <c r="H35" s="2" t="s">
        <v>20</v>
      </c>
    </row>
    <row r="36" spans="1:8" ht="125.25" customHeight="1">
      <c r="A36" s="29" t="s">
        <v>114</v>
      </c>
      <c r="B36" s="2" t="s">
        <v>118</v>
      </c>
      <c r="C36" s="7" t="s">
        <v>38</v>
      </c>
      <c r="D36" s="20"/>
      <c r="E36" s="20"/>
      <c r="F36" s="7" t="s">
        <v>13</v>
      </c>
      <c r="G36" s="7" t="s">
        <v>17</v>
      </c>
      <c r="H36" s="2" t="s">
        <v>20</v>
      </c>
    </row>
    <row r="37" spans="1:8" ht="125.25" customHeight="1">
      <c r="A37" s="29" t="s">
        <v>115</v>
      </c>
      <c r="B37" s="29" t="s">
        <v>119</v>
      </c>
      <c r="C37" s="7" t="s">
        <v>38</v>
      </c>
      <c r="D37" s="20"/>
      <c r="E37" s="20"/>
      <c r="F37" s="7" t="s">
        <v>13</v>
      </c>
      <c r="G37" s="7" t="s">
        <v>17</v>
      </c>
      <c r="H37" s="2" t="s">
        <v>20</v>
      </c>
    </row>
    <row r="38" spans="1:8" ht="125.25" customHeight="1">
      <c r="A38" s="29" t="s">
        <v>116</v>
      </c>
      <c r="B38" s="29" t="s">
        <v>120</v>
      </c>
      <c r="C38" s="7" t="s">
        <v>38</v>
      </c>
      <c r="D38" s="20"/>
      <c r="E38" s="20"/>
      <c r="F38" s="7" t="s">
        <v>13</v>
      </c>
      <c r="G38" s="7" t="s">
        <v>17</v>
      </c>
      <c r="H38" s="2" t="s">
        <v>20</v>
      </c>
    </row>
    <row r="39" spans="1:8" ht="125.25" customHeight="1">
      <c r="A39" s="29" t="s">
        <v>117</v>
      </c>
      <c r="B39" s="29" t="s">
        <v>121</v>
      </c>
      <c r="C39" s="7" t="s">
        <v>38</v>
      </c>
      <c r="D39" s="20"/>
      <c r="E39" s="20"/>
      <c r="F39" s="7" t="s">
        <v>13</v>
      </c>
      <c r="G39" s="7" t="s">
        <v>17</v>
      </c>
      <c r="H39" s="2" t="s">
        <v>20</v>
      </c>
    </row>
    <row r="40" spans="1:8" ht="125.25" customHeight="1">
      <c r="A40" s="29" t="s">
        <v>124</v>
      </c>
      <c r="B40" s="2" t="s">
        <v>122</v>
      </c>
      <c r="C40" s="7" t="s">
        <v>38</v>
      </c>
      <c r="D40" s="9"/>
      <c r="E40" s="9"/>
      <c r="F40" s="7" t="s">
        <v>13</v>
      </c>
      <c r="G40" s="7" t="s">
        <v>17</v>
      </c>
      <c r="H40" s="2" t="s">
        <v>20</v>
      </c>
    </row>
    <row r="41" spans="1:8" ht="21.75" customHeight="1">
      <c r="A41" s="47" t="s">
        <v>14</v>
      </c>
      <c r="B41" s="47"/>
      <c r="C41" s="47"/>
      <c r="D41" s="47"/>
      <c r="E41" s="47"/>
      <c r="F41" s="47"/>
      <c r="G41" s="47"/>
      <c r="H41" s="48"/>
    </row>
    <row r="42" spans="1:8" ht="110.25">
      <c r="A42" s="33" t="s">
        <v>138</v>
      </c>
      <c r="B42" s="25" t="s">
        <v>135</v>
      </c>
      <c r="C42" s="7" t="s">
        <v>38</v>
      </c>
      <c r="D42" s="6">
        <v>2019</v>
      </c>
      <c r="E42" s="6">
        <v>2019</v>
      </c>
      <c r="F42" s="10" t="s">
        <v>19</v>
      </c>
      <c r="G42" s="21" t="s">
        <v>47</v>
      </c>
      <c r="H42" s="3" t="s">
        <v>34</v>
      </c>
    </row>
    <row r="43" spans="1:8" ht="168" customHeight="1">
      <c r="A43" s="33" t="s">
        <v>139</v>
      </c>
      <c r="B43" s="25" t="s">
        <v>136</v>
      </c>
      <c r="C43" s="7" t="s">
        <v>38</v>
      </c>
      <c r="D43" s="6">
        <v>2020</v>
      </c>
      <c r="E43" s="6">
        <v>2021</v>
      </c>
      <c r="F43" s="13" t="s">
        <v>18</v>
      </c>
      <c r="G43" s="18" t="s">
        <v>49</v>
      </c>
      <c r="H43" s="3" t="s">
        <v>34</v>
      </c>
    </row>
    <row r="44" spans="1:8" ht="155.25" customHeight="1">
      <c r="A44" s="33" t="s">
        <v>140</v>
      </c>
      <c r="B44" s="7" t="s">
        <v>137</v>
      </c>
      <c r="C44" s="7" t="s">
        <v>38</v>
      </c>
      <c r="D44" s="20">
        <v>2022</v>
      </c>
      <c r="E44" s="20">
        <v>2022</v>
      </c>
      <c r="F44" s="7" t="s">
        <v>18</v>
      </c>
      <c r="G44" s="28" t="s">
        <v>48</v>
      </c>
      <c r="H44" s="2" t="s">
        <v>34</v>
      </c>
    </row>
  </sheetData>
  <mergeCells count="12">
    <mergeCell ref="A12:H12"/>
    <mergeCell ref="A41:H41"/>
    <mergeCell ref="G1:H5"/>
    <mergeCell ref="B6:H6"/>
    <mergeCell ref="D9:E9"/>
    <mergeCell ref="B9:B10"/>
    <mergeCell ref="C9:C10"/>
    <mergeCell ref="F9:F10"/>
    <mergeCell ref="G9:G10"/>
    <mergeCell ref="H9:H10"/>
    <mergeCell ref="A7:H7"/>
    <mergeCell ref="A9:A10"/>
  </mergeCells>
  <pageMargins left="0.55118110236220474" right="0.15748031496062992" top="0.47244094488188981" bottom="0.74803149606299213" header="0.15748031496062992" footer="0.31496062992125984"/>
  <pageSetup paperSize="9" scale="74" orientation="landscape" r:id="rId1"/>
  <rowBreaks count="7" manualBreakCount="7">
    <brk id="14" max="7" man="1"/>
    <brk id="18" max="7" man="1"/>
    <brk id="22" max="7" man="1"/>
    <brk id="26" max="7" man="1"/>
    <brk id="30" max="7" man="1"/>
    <brk id="34" max="7" man="1"/>
    <brk id="3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83"/>
  <sheetViews>
    <sheetView view="pageBreakPreview" topLeftCell="A115" zoomScale="55" zoomScaleSheetLayoutView="55" workbookViewId="0">
      <selection activeCell="J175" sqref="J175"/>
    </sheetView>
  </sheetViews>
  <sheetFormatPr defaultRowHeight="15"/>
  <cols>
    <col min="2" max="2" width="39.85546875" customWidth="1"/>
    <col min="3" max="3" width="31.85546875" customWidth="1"/>
    <col min="4" max="4" width="29.42578125" customWidth="1"/>
    <col min="5" max="5" width="12.85546875" customWidth="1"/>
    <col min="6" max="6" width="13.42578125" customWidth="1"/>
    <col min="7" max="8" width="13" customWidth="1"/>
    <col min="9" max="9" width="12.5703125" customWidth="1"/>
    <col min="10" max="10" width="14" customWidth="1"/>
    <col min="11" max="11" width="12.140625" customWidth="1"/>
    <col min="12" max="12" width="14" customWidth="1"/>
    <col min="13" max="13" width="12.5703125" customWidth="1"/>
    <col min="14" max="14" width="14" customWidth="1"/>
    <col min="15" max="16" width="13.140625" customWidth="1"/>
  </cols>
  <sheetData>
    <row r="1" spans="1:16" ht="15" customHeight="1">
      <c r="G1" s="49"/>
      <c r="H1" s="27"/>
      <c r="I1" s="49" t="s">
        <v>58</v>
      </c>
      <c r="J1" s="49"/>
      <c r="K1" s="49"/>
      <c r="L1" s="49"/>
      <c r="M1" s="49"/>
      <c r="N1" s="49"/>
      <c r="O1" s="49"/>
      <c r="P1" s="27"/>
    </row>
    <row r="2" spans="1:16">
      <c r="G2" s="49"/>
      <c r="H2" s="27"/>
      <c r="I2" s="49"/>
      <c r="J2" s="49"/>
      <c r="K2" s="49"/>
      <c r="L2" s="49"/>
      <c r="M2" s="49"/>
      <c r="N2" s="49"/>
      <c r="O2" s="49"/>
      <c r="P2" s="27"/>
    </row>
    <row r="3" spans="1:16">
      <c r="G3" s="49"/>
      <c r="H3" s="27"/>
      <c r="I3" s="49"/>
      <c r="J3" s="49"/>
      <c r="K3" s="49"/>
      <c r="L3" s="49"/>
      <c r="M3" s="49"/>
      <c r="N3" s="49"/>
      <c r="O3" s="49"/>
      <c r="P3" s="27"/>
    </row>
    <row r="4" spans="1:16" ht="33.75" customHeight="1">
      <c r="G4" s="49"/>
      <c r="H4" s="27"/>
      <c r="I4" s="49"/>
      <c r="J4" s="49"/>
      <c r="K4" s="49"/>
      <c r="L4" s="49"/>
      <c r="M4" s="49"/>
      <c r="N4" s="49"/>
      <c r="O4" s="49"/>
      <c r="P4" s="27"/>
    </row>
    <row r="5" spans="1:16">
      <c r="G5" s="30"/>
      <c r="H5" s="30"/>
    </row>
    <row r="6" spans="1:16" ht="42" customHeight="1">
      <c r="A6" s="42" t="s">
        <v>63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8" spans="1:16" ht="33.75" customHeight="1">
      <c r="A8" s="54" t="s">
        <v>65</v>
      </c>
      <c r="B8" s="54" t="s">
        <v>51</v>
      </c>
      <c r="C8" s="54" t="s">
        <v>146</v>
      </c>
      <c r="D8" s="54" t="s">
        <v>52</v>
      </c>
      <c r="E8" s="61" t="s">
        <v>64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15.75">
      <c r="A9" s="57"/>
      <c r="B9" s="57"/>
      <c r="C9" s="57"/>
      <c r="D9" s="57"/>
      <c r="E9" s="50" t="s">
        <v>68</v>
      </c>
      <c r="F9" s="51"/>
      <c r="G9" s="62" t="s">
        <v>21</v>
      </c>
      <c r="H9" s="63"/>
      <c r="I9" s="62" t="s">
        <v>22</v>
      </c>
      <c r="J9" s="63"/>
      <c r="K9" s="62" t="s">
        <v>23</v>
      </c>
      <c r="L9" s="63"/>
      <c r="M9" s="62" t="s">
        <v>24</v>
      </c>
      <c r="N9" s="63"/>
      <c r="O9" s="62" t="s">
        <v>25</v>
      </c>
      <c r="P9" s="67"/>
    </row>
    <row r="10" spans="1:16" ht="31.5">
      <c r="A10" s="55"/>
      <c r="B10" s="55"/>
      <c r="C10" s="55"/>
      <c r="D10" s="55"/>
      <c r="E10" s="24" t="s">
        <v>66</v>
      </c>
      <c r="F10" s="24" t="s">
        <v>67</v>
      </c>
      <c r="G10" s="24" t="s">
        <v>66</v>
      </c>
      <c r="H10" s="24" t="s">
        <v>67</v>
      </c>
      <c r="I10" s="24" t="s">
        <v>66</v>
      </c>
      <c r="J10" s="24" t="s">
        <v>67</v>
      </c>
      <c r="K10" s="24" t="s">
        <v>66</v>
      </c>
      <c r="L10" s="24" t="s">
        <v>67</v>
      </c>
      <c r="M10" s="24" t="s">
        <v>66</v>
      </c>
      <c r="N10" s="24" t="s">
        <v>67</v>
      </c>
      <c r="O10" s="24" t="s">
        <v>66</v>
      </c>
      <c r="P10" s="24" t="s">
        <v>67</v>
      </c>
    </row>
    <row r="11" spans="1:16" ht="15.75">
      <c r="A11" s="24">
        <v>1</v>
      </c>
      <c r="B11" s="26">
        <v>2</v>
      </c>
      <c r="C11" s="26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</row>
    <row r="12" spans="1:16" ht="15.75" customHeight="1">
      <c r="A12" s="64" t="s">
        <v>12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ht="15.75" customHeight="1">
      <c r="A13" s="44" t="s">
        <v>69</v>
      </c>
      <c r="B13" s="44" t="s">
        <v>70</v>
      </c>
      <c r="C13" s="61" t="s">
        <v>147</v>
      </c>
      <c r="D13" s="31" t="s">
        <v>53</v>
      </c>
      <c r="E13" s="34">
        <f>E14+E15+E16+E17</f>
        <v>3500</v>
      </c>
      <c r="F13" s="34">
        <f>H13+J13+L13+N13+P13</f>
        <v>0</v>
      </c>
      <c r="G13" s="34">
        <v>0</v>
      </c>
      <c r="H13" s="34">
        <v>0</v>
      </c>
      <c r="I13" s="34">
        <v>0</v>
      </c>
      <c r="J13" s="34">
        <v>0</v>
      </c>
      <c r="K13" s="34">
        <v>3500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</row>
    <row r="14" spans="1:16" ht="15.75">
      <c r="A14" s="44"/>
      <c r="B14" s="44"/>
      <c r="C14" s="61"/>
      <c r="D14" s="31" t="s">
        <v>54</v>
      </c>
      <c r="E14" s="34">
        <f t="shared" ref="E14:F30" si="0">G14+I14+K14+M14+O14</f>
        <v>525</v>
      </c>
      <c r="F14" s="34">
        <f t="shared" si="0"/>
        <v>0</v>
      </c>
      <c r="G14" s="34">
        <v>0</v>
      </c>
      <c r="H14" s="34">
        <v>0</v>
      </c>
      <c r="I14" s="34">
        <v>0</v>
      </c>
      <c r="J14" s="34">
        <v>0</v>
      </c>
      <c r="K14" s="34">
        <v>525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</row>
    <row r="15" spans="1:16" ht="15.75">
      <c r="A15" s="44"/>
      <c r="B15" s="44"/>
      <c r="C15" s="61"/>
      <c r="D15" s="31" t="s">
        <v>55</v>
      </c>
      <c r="E15" s="34">
        <f t="shared" si="0"/>
        <v>2625</v>
      </c>
      <c r="F15" s="34">
        <f t="shared" si="0"/>
        <v>0</v>
      </c>
      <c r="G15" s="34">
        <v>0</v>
      </c>
      <c r="H15" s="34">
        <v>0</v>
      </c>
      <c r="I15" s="34">
        <v>0</v>
      </c>
      <c r="J15" s="34">
        <v>0</v>
      </c>
      <c r="K15" s="34">
        <v>2625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</row>
    <row r="16" spans="1:16" ht="15.75">
      <c r="A16" s="44"/>
      <c r="B16" s="44"/>
      <c r="C16" s="61"/>
      <c r="D16" s="31" t="s">
        <v>56</v>
      </c>
      <c r="E16" s="34">
        <f t="shared" si="0"/>
        <v>350</v>
      </c>
      <c r="F16" s="34">
        <f t="shared" si="0"/>
        <v>0</v>
      </c>
      <c r="G16" s="34">
        <v>0</v>
      </c>
      <c r="H16" s="34">
        <v>0</v>
      </c>
      <c r="I16" s="34">
        <v>0</v>
      </c>
      <c r="J16" s="34">
        <v>0</v>
      </c>
      <c r="K16" s="34">
        <v>350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</row>
    <row r="17" spans="1:16" ht="15.75">
      <c r="A17" s="44"/>
      <c r="B17" s="44"/>
      <c r="C17" s="61"/>
      <c r="D17" s="31" t="s">
        <v>57</v>
      </c>
      <c r="E17" s="34">
        <f t="shared" si="0"/>
        <v>0</v>
      </c>
      <c r="F17" s="34">
        <f t="shared" si="0"/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</row>
    <row r="18" spans="1:16" ht="15.75">
      <c r="A18" s="44" t="s">
        <v>71</v>
      </c>
      <c r="B18" s="59" t="s">
        <v>72</v>
      </c>
      <c r="C18" s="57" t="s">
        <v>148</v>
      </c>
      <c r="D18" s="32" t="s">
        <v>53</v>
      </c>
      <c r="E18" s="34">
        <f t="shared" si="0"/>
        <v>3500</v>
      </c>
      <c r="F18" s="34">
        <f t="shared" si="0"/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3500</v>
      </c>
      <c r="N18" s="34">
        <v>0</v>
      </c>
      <c r="O18" s="34">
        <v>0</v>
      </c>
      <c r="P18" s="34">
        <v>0</v>
      </c>
    </row>
    <row r="19" spans="1:16" ht="15.75">
      <c r="A19" s="44"/>
      <c r="B19" s="59"/>
      <c r="C19" s="57"/>
      <c r="D19" s="31" t="s">
        <v>54</v>
      </c>
      <c r="E19" s="34">
        <f t="shared" si="0"/>
        <v>525</v>
      </c>
      <c r="F19" s="34">
        <f t="shared" si="0"/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525</v>
      </c>
      <c r="N19" s="34">
        <v>0</v>
      </c>
      <c r="O19" s="34">
        <v>0</v>
      </c>
      <c r="P19" s="34">
        <v>0</v>
      </c>
    </row>
    <row r="20" spans="1:16" ht="15.75">
      <c r="A20" s="44"/>
      <c r="B20" s="59"/>
      <c r="C20" s="57"/>
      <c r="D20" s="31" t="s">
        <v>55</v>
      </c>
      <c r="E20" s="34">
        <f t="shared" si="0"/>
        <v>2625</v>
      </c>
      <c r="F20" s="34">
        <f t="shared" si="0"/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2625</v>
      </c>
      <c r="N20" s="34">
        <v>0</v>
      </c>
      <c r="O20" s="34">
        <v>0</v>
      </c>
      <c r="P20" s="34">
        <v>0</v>
      </c>
    </row>
    <row r="21" spans="1:16" ht="15.75">
      <c r="A21" s="44"/>
      <c r="B21" s="59"/>
      <c r="C21" s="57"/>
      <c r="D21" s="31" t="s">
        <v>56</v>
      </c>
      <c r="E21" s="34">
        <f t="shared" si="0"/>
        <v>350</v>
      </c>
      <c r="F21" s="34">
        <f t="shared" si="0"/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350</v>
      </c>
      <c r="N21" s="34">
        <v>0</v>
      </c>
      <c r="O21" s="34">
        <v>0</v>
      </c>
      <c r="P21" s="34">
        <v>0</v>
      </c>
    </row>
    <row r="22" spans="1:16" ht="15.75">
      <c r="A22" s="44"/>
      <c r="B22" s="60"/>
      <c r="C22" s="55"/>
      <c r="D22" s="31" t="s">
        <v>57</v>
      </c>
      <c r="E22" s="34">
        <f t="shared" si="0"/>
        <v>0</v>
      </c>
      <c r="F22" s="34">
        <f t="shared" si="0"/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</row>
    <row r="23" spans="1:16" ht="15.75">
      <c r="A23" s="44" t="s">
        <v>73</v>
      </c>
      <c r="B23" s="58" t="s">
        <v>74</v>
      </c>
      <c r="C23" s="54" t="s">
        <v>148</v>
      </c>
      <c r="D23" s="31" t="s">
        <v>53</v>
      </c>
      <c r="E23" s="34">
        <f t="shared" si="0"/>
        <v>3500</v>
      </c>
      <c r="F23" s="34">
        <f t="shared" si="0"/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3500</v>
      </c>
      <c r="P23" s="34">
        <v>0</v>
      </c>
    </row>
    <row r="24" spans="1:16" ht="15.75">
      <c r="A24" s="44"/>
      <c r="B24" s="59"/>
      <c r="C24" s="57"/>
      <c r="D24" s="31" t="s">
        <v>54</v>
      </c>
      <c r="E24" s="34">
        <f t="shared" si="0"/>
        <v>525</v>
      </c>
      <c r="F24" s="34">
        <f t="shared" si="0"/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525</v>
      </c>
      <c r="P24" s="34">
        <v>0</v>
      </c>
    </row>
    <row r="25" spans="1:16" ht="15.75">
      <c r="A25" s="44"/>
      <c r="B25" s="59"/>
      <c r="C25" s="57"/>
      <c r="D25" s="31" t="s">
        <v>55</v>
      </c>
      <c r="E25" s="34">
        <f t="shared" si="0"/>
        <v>2625</v>
      </c>
      <c r="F25" s="34">
        <f t="shared" si="0"/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2625</v>
      </c>
      <c r="P25" s="34">
        <v>0</v>
      </c>
    </row>
    <row r="26" spans="1:16" ht="15.75">
      <c r="A26" s="44"/>
      <c r="B26" s="59"/>
      <c r="C26" s="57"/>
      <c r="D26" s="31" t="s">
        <v>56</v>
      </c>
      <c r="E26" s="34">
        <f t="shared" si="0"/>
        <v>350</v>
      </c>
      <c r="F26" s="34">
        <f t="shared" si="0"/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350</v>
      </c>
      <c r="P26" s="34">
        <v>0</v>
      </c>
    </row>
    <row r="27" spans="1:16" ht="15.75">
      <c r="A27" s="44"/>
      <c r="B27" s="60"/>
      <c r="C27" s="55"/>
      <c r="D27" s="31" t="s">
        <v>57</v>
      </c>
      <c r="E27" s="34">
        <f t="shared" si="0"/>
        <v>0</v>
      </c>
      <c r="F27" s="34">
        <f t="shared" si="0"/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</row>
    <row r="28" spans="1:16" ht="15.75">
      <c r="A28" s="44" t="s">
        <v>79</v>
      </c>
      <c r="B28" s="58" t="s">
        <v>75</v>
      </c>
      <c r="C28" s="54" t="s">
        <v>148</v>
      </c>
      <c r="D28" s="31" t="s">
        <v>53</v>
      </c>
      <c r="E28" s="34">
        <f>E29+E30+E31+E32</f>
        <v>500</v>
      </c>
      <c r="F28" s="34">
        <f t="shared" si="0"/>
        <v>0</v>
      </c>
      <c r="G28" s="34">
        <v>0</v>
      </c>
      <c r="H28" s="34">
        <v>0</v>
      </c>
      <c r="I28" s="34">
        <v>0</v>
      </c>
      <c r="J28" s="34">
        <v>0</v>
      </c>
      <c r="K28" s="34">
        <v>500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</row>
    <row r="29" spans="1:16" ht="15.75">
      <c r="A29" s="59"/>
      <c r="B29" s="59"/>
      <c r="C29" s="57"/>
      <c r="D29" s="31" t="s">
        <v>54</v>
      </c>
      <c r="E29" s="34">
        <f t="shared" si="0"/>
        <v>75</v>
      </c>
      <c r="F29" s="34">
        <f t="shared" si="0"/>
        <v>0</v>
      </c>
      <c r="G29" s="34">
        <v>0</v>
      </c>
      <c r="H29" s="34">
        <v>0</v>
      </c>
      <c r="I29" s="34">
        <v>0</v>
      </c>
      <c r="J29" s="34">
        <v>0</v>
      </c>
      <c r="K29" s="34">
        <v>75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</row>
    <row r="30" spans="1:16" ht="31.5">
      <c r="A30" s="59"/>
      <c r="B30" s="59"/>
      <c r="C30" s="57"/>
      <c r="D30" s="31" t="s">
        <v>55</v>
      </c>
      <c r="E30" s="34">
        <f t="shared" si="0"/>
        <v>375</v>
      </c>
      <c r="F30" s="34">
        <f t="shared" si="0"/>
        <v>0</v>
      </c>
      <c r="G30" s="34">
        <v>0</v>
      </c>
      <c r="H30" s="34">
        <v>0</v>
      </c>
      <c r="I30" s="34">
        <v>0</v>
      </c>
      <c r="J30" s="34">
        <v>0</v>
      </c>
      <c r="K30" s="34">
        <v>375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</row>
    <row r="31" spans="1:16" ht="15.75">
      <c r="A31" s="59"/>
      <c r="B31" s="59"/>
      <c r="C31" s="57"/>
      <c r="D31" s="31" t="s">
        <v>56</v>
      </c>
      <c r="E31" s="34">
        <f t="shared" ref="E31:E94" si="1">G31+I31+K31+M31+O31</f>
        <v>50</v>
      </c>
      <c r="F31" s="34">
        <f t="shared" ref="F31:F94" si="2">H31+J31+L31+N31+P31</f>
        <v>0</v>
      </c>
      <c r="G31" s="34">
        <v>0</v>
      </c>
      <c r="H31" s="34">
        <v>0</v>
      </c>
      <c r="I31" s="34">
        <v>0</v>
      </c>
      <c r="J31" s="34">
        <v>0</v>
      </c>
      <c r="K31" s="34">
        <v>50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</row>
    <row r="32" spans="1:16" ht="15.75">
      <c r="A32" s="60"/>
      <c r="B32" s="60"/>
      <c r="C32" s="55"/>
      <c r="D32" s="31" t="s">
        <v>57</v>
      </c>
      <c r="E32" s="34">
        <f t="shared" si="1"/>
        <v>0</v>
      </c>
      <c r="F32" s="34">
        <f t="shared" si="2"/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</row>
    <row r="33" spans="1:16" ht="15.75">
      <c r="A33" s="58" t="s">
        <v>80</v>
      </c>
      <c r="B33" s="58" t="s">
        <v>123</v>
      </c>
      <c r="C33" s="54" t="s">
        <v>148</v>
      </c>
      <c r="D33" s="31" t="s">
        <v>53</v>
      </c>
      <c r="E33" s="34">
        <f t="shared" si="1"/>
        <v>3500</v>
      </c>
      <c r="F33" s="34">
        <f t="shared" si="2"/>
        <v>0</v>
      </c>
      <c r="G33" s="34">
        <v>0</v>
      </c>
      <c r="H33" s="34">
        <v>0</v>
      </c>
      <c r="I33" s="34">
        <v>3500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</row>
    <row r="34" spans="1:16" ht="15.75">
      <c r="A34" s="59"/>
      <c r="B34" s="59"/>
      <c r="C34" s="57"/>
      <c r="D34" s="31" t="s">
        <v>54</v>
      </c>
      <c r="E34" s="34">
        <f t="shared" si="1"/>
        <v>525</v>
      </c>
      <c r="F34" s="34">
        <f t="shared" si="2"/>
        <v>0</v>
      </c>
      <c r="G34" s="34">
        <v>0</v>
      </c>
      <c r="H34" s="34">
        <v>0</v>
      </c>
      <c r="I34" s="34">
        <v>525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1:16" ht="15.75">
      <c r="A35" s="59"/>
      <c r="B35" s="59"/>
      <c r="C35" s="57"/>
      <c r="D35" s="31" t="s">
        <v>55</v>
      </c>
      <c r="E35" s="34">
        <f t="shared" si="1"/>
        <v>2625</v>
      </c>
      <c r="F35" s="34">
        <f t="shared" si="2"/>
        <v>0</v>
      </c>
      <c r="G35" s="34">
        <v>0</v>
      </c>
      <c r="H35" s="34">
        <v>0</v>
      </c>
      <c r="I35" s="34">
        <v>2625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1:16" ht="15.75">
      <c r="A36" s="59"/>
      <c r="B36" s="59"/>
      <c r="C36" s="57"/>
      <c r="D36" s="31" t="s">
        <v>56</v>
      </c>
      <c r="E36" s="34">
        <f t="shared" si="1"/>
        <v>350</v>
      </c>
      <c r="F36" s="34">
        <f t="shared" si="2"/>
        <v>0</v>
      </c>
      <c r="G36" s="34">
        <v>0</v>
      </c>
      <c r="H36" s="34">
        <v>0</v>
      </c>
      <c r="I36" s="34">
        <v>350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</row>
    <row r="37" spans="1:16" ht="15.75">
      <c r="A37" s="60"/>
      <c r="B37" s="60"/>
      <c r="C37" s="55"/>
      <c r="D37" s="31" t="s">
        <v>57</v>
      </c>
      <c r="E37" s="34">
        <f t="shared" si="1"/>
        <v>0</v>
      </c>
      <c r="F37" s="34">
        <f t="shared" si="2"/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1:16" ht="15.75">
      <c r="A38" s="58" t="s">
        <v>81</v>
      </c>
      <c r="B38" s="58" t="s">
        <v>76</v>
      </c>
      <c r="C38" s="54" t="s">
        <v>148</v>
      </c>
      <c r="D38" s="31" t="s">
        <v>53</v>
      </c>
      <c r="E38" s="34">
        <f t="shared" si="1"/>
        <v>1000</v>
      </c>
      <c r="F38" s="34">
        <f t="shared" si="2"/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1000</v>
      </c>
      <c r="N38" s="34">
        <v>0</v>
      </c>
      <c r="O38" s="34">
        <v>0</v>
      </c>
      <c r="P38" s="34">
        <v>0</v>
      </c>
    </row>
    <row r="39" spans="1:16" ht="15.75">
      <c r="A39" s="59"/>
      <c r="B39" s="59"/>
      <c r="C39" s="57"/>
      <c r="D39" s="31" t="s">
        <v>54</v>
      </c>
      <c r="E39" s="34">
        <f t="shared" si="1"/>
        <v>150</v>
      </c>
      <c r="F39" s="34">
        <f t="shared" si="2"/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150</v>
      </c>
      <c r="N39" s="34">
        <v>0</v>
      </c>
      <c r="O39" s="34">
        <v>0</v>
      </c>
      <c r="P39" s="34">
        <v>0</v>
      </c>
    </row>
    <row r="40" spans="1:16" ht="15.75">
      <c r="A40" s="59"/>
      <c r="B40" s="59"/>
      <c r="C40" s="57"/>
      <c r="D40" s="31" t="s">
        <v>55</v>
      </c>
      <c r="E40" s="34">
        <f t="shared" si="1"/>
        <v>750</v>
      </c>
      <c r="F40" s="34">
        <f t="shared" si="2"/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750</v>
      </c>
      <c r="N40" s="34">
        <v>0</v>
      </c>
      <c r="O40" s="34">
        <v>0</v>
      </c>
      <c r="P40" s="34">
        <v>0</v>
      </c>
    </row>
    <row r="41" spans="1:16" ht="15.75">
      <c r="A41" s="59"/>
      <c r="B41" s="59"/>
      <c r="C41" s="57"/>
      <c r="D41" s="31" t="s">
        <v>56</v>
      </c>
      <c r="E41" s="34">
        <f t="shared" si="1"/>
        <v>100</v>
      </c>
      <c r="F41" s="34">
        <f t="shared" si="2"/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100</v>
      </c>
      <c r="N41" s="34">
        <v>0</v>
      </c>
      <c r="O41" s="34">
        <v>0</v>
      </c>
      <c r="P41" s="34">
        <v>0</v>
      </c>
    </row>
    <row r="42" spans="1:16" ht="15.75">
      <c r="A42" s="60"/>
      <c r="B42" s="60"/>
      <c r="C42" s="55"/>
      <c r="D42" s="31" t="s">
        <v>57</v>
      </c>
      <c r="E42" s="34">
        <f t="shared" si="1"/>
        <v>0</v>
      </c>
      <c r="F42" s="34">
        <f t="shared" si="2"/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</row>
    <row r="43" spans="1:16" ht="15.75">
      <c r="A43" s="58" t="s">
        <v>82</v>
      </c>
      <c r="B43" s="58" t="s">
        <v>77</v>
      </c>
      <c r="C43" s="54" t="s">
        <v>148</v>
      </c>
      <c r="D43" s="31" t="s">
        <v>53</v>
      </c>
      <c r="E43" s="34">
        <f>E44+E45+E46+E47</f>
        <v>9000</v>
      </c>
      <c r="F43" s="34">
        <f t="shared" si="2"/>
        <v>0</v>
      </c>
      <c r="G43" s="34">
        <v>9000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</row>
    <row r="44" spans="1:16" ht="15.75">
      <c r="A44" s="59"/>
      <c r="B44" s="59"/>
      <c r="C44" s="57"/>
      <c r="D44" s="31" t="s">
        <v>54</v>
      </c>
      <c r="E44" s="34">
        <f t="shared" si="1"/>
        <v>1350</v>
      </c>
      <c r="F44" s="34">
        <f t="shared" si="2"/>
        <v>0</v>
      </c>
      <c r="G44" s="34">
        <v>1350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</row>
    <row r="45" spans="1:16" ht="31.5">
      <c r="A45" s="59"/>
      <c r="B45" s="59"/>
      <c r="C45" s="57"/>
      <c r="D45" s="31" t="s">
        <v>55</v>
      </c>
      <c r="E45" s="34">
        <f t="shared" si="1"/>
        <v>6750</v>
      </c>
      <c r="F45" s="34">
        <f t="shared" si="2"/>
        <v>0</v>
      </c>
      <c r="G45" s="34">
        <v>6750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</row>
    <row r="46" spans="1:16" ht="15.75">
      <c r="A46" s="59"/>
      <c r="B46" s="59"/>
      <c r="C46" s="57"/>
      <c r="D46" s="31" t="s">
        <v>56</v>
      </c>
      <c r="E46" s="34">
        <f t="shared" si="1"/>
        <v>900</v>
      </c>
      <c r="F46" s="34">
        <f t="shared" si="2"/>
        <v>0</v>
      </c>
      <c r="G46" s="34">
        <v>900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</row>
    <row r="47" spans="1:16" ht="15.75">
      <c r="A47" s="60"/>
      <c r="B47" s="60"/>
      <c r="C47" s="55"/>
      <c r="D47" s="31" t="s">
        <v>57</v>
      </c>
      <c r="E47" s="34">
        <f t="shared" si="1"/>
        <v>0</v>
      </c>
      <c r="F47" s="34">
        <f t="shared" si="2"/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</row>
    <row r="48" spans="1:16" ht="15.75" customHeight="1">
      <c r="A48" s="58" t="s">
        <v>83</v>
      </c>
      <c r="B48" s="58" t="s">
        <v>78</v>
      </c>
      <c r="C48" s="54" t="s">
        <v>148</v>
      </c>
      <c r="D48" s="31" t="s">
        <v>53</v>
      </c>
      <c r="E48" s="34">
        <f>E49+E50+E51+E52</f>
        <v>1000</v>
      </c>
      <c r="F48" s="34">
        <f t="shared" si="2"/>
        <v>0</v>
      </c>
      <c r="G48" s="34">
        <v>0</v>
      </c>
      <c r="H48" s="34">
        <v>0</v>
      </c>
      <c r="I48" s="34">
        <v>1000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</row>
    <row r="49" spans="1:16" ht="15.75">
      <c r="A49" s="59"/>
      <c r="B49" s="59"/>
      <c r="C49" s="57"/>
      <c r="D49" s="31" t="s">
        <v>54</v>
      </c>
      <c r="E49" s="34">
        <f t="shared" si="1"/>
        <v>150</v>
      </c>
      <c r="F49" s="34">
        <f t="shared" si="2"/>
        <v>0</v>
      </c>
      <c r="G49" s="34">
        <v>0</v>
      </c>
      <c r="H49" s="34">
        <v>0</v>
      </c>
      <c r="I49" s="34">
        <v>150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</row>
    <row r="50" spans="1:16" ht="15.75">
      <c r="A50" s="59"/>
      <c r="B50" s="59"/>
      <c r="C50" s="57"/>
      <c r="D50" s="31" t="s">
        <v>55</v>
      </c>
      <c r="E50" s="34">
        <f t="shared" si="1"/>
        <v>750</v>
      </c>
      <c r="F50" s="34">
        <f t="shared" si="2"/>
        <v>0</v>
      </c>
      <c r="G50" s="34">
        <v>0</v>
      </c>
      <c r="H50" s="34">
        <v>0</v>
      </c>
      <c r="I50" s="34">
        <v>750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</row>
    <row r="51" spans="1:16" ht="15.75">
      <c r="A51" s="59"/>
      <c r="B51" s="59"/>
      <c r="C51" s="57"/>
      <c r="D51" s="31" t="s">
        <v>56</v>
      </c>
      <c r="E51" s="34">
        <f t="shared" si="1"/>
        <v>100</v>
      </c>
      <c r="F51" s="34">
        <f t="shared" si="2"/>
        <v>0</v>
      </c>
      <c r="G51" s="34">
        <v>0</v>
      </c>
      <c r="H51" s="34">
        <v>0</v>
      </c>
      <c r="I51" s="34">
        <v>100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1:16" ht="15.75">
      <c r="A52" s="60"/>
      <c r="B52" s="60"/>
      <c r="C52" s="55"/>
      <c r="D52" s="31" t="s">
        <v>57</v>
      </c>
      <c r="E52" s="34">
        <f t="shared" si="1"/>
        <v>0</v>
      </c>
      <c r="F52" s="34">
        <f t="shared" si="2"/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1:16" ht="15.75" customHeight="1">
      <c r="A53" s="58" t="s">
        <v>87</v>
      </c>
      <c r="B53" s="58" t="s">
        <v>84</v>
      </c>
      <c r="C53" s="54" t="s">
        <v>148</v>
      </c>
      <c r="D53" s="31" t="s">
        <v>53</v>
      </c>
      <c r="E53" s="34">
        <f t="shared" si="1"/>
        <v>3500</v>
      </c>
      <c r="F53" s="34">
        <f t="shared" si="2"/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3500</v>
      </c>
      <c r="P53" s="34">
        <v>0</v>
      </c>
    </row>
    <row r="54" spans="1:16" ht="15.75">
      <c r="A54" s="59"/>
      <c r="B54" s="59"/>
      <c r="C54" s="57"/>
      <c r="D54" s="31" t="s">
        <v>54</v>
      </c>
      <c r="E54" s="34">
        <f t="shared" si="1"/>
        <v>525</v>
      </c>
      <c r="F54" s="34">
        <f t="shared" si="2"/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525</v>
      </c>
      <c r="P54" s="34">
        <v>0</v>
      </c>
    </row>
    <row r="55" spans="1:16" ht="15.75">
      <c r="A55" s="59"/>
      <c r="B55" s="59"/>
      <c r="C55" s="57"/>
      <c r="D55" s="31" t="s">
        <v>55</v>
      </c>
      <c r="E55" s="34">
        <f t="shared" si="1"/>
        <v>2625</v>
      </c>
      <c r="F55" s="34">
        <f t="shared" si="2"/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2625</v>
      </c>
      <c r="P55" s="34">
        <v>0</v>
      </c>
    </row>
    <row r="56" spans="1:16" ht="15.75">
      <c r="A56" s="59"/>
      <c r="B56" s="59"/>
      <c r="C56" s="57"/>
      <c r="D56" s="31" t="s">
        <v>56</v>
      </c>
      <c r="E56" s="34">
        <f t="shared" si="1"/>
        <v>350</v>
      </c>
      <c r="F56" s="34">
        <f t="shared" si="2"/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350</v>
      </c>
      <c r="P56" s="34">
        <v>0</v>
      </c>
    </row>
    <row r="57" spans="1:16" ht="15.75">
      <c r="A57" s="60"/>
      <c r="B57" s="60"/>
      <c r="C57" s="55"/>
      <c r="D57" s="31" t="s">
        <v>57</v>
      </c>
      <c r="E57" s="34">
        <f t="shared" si="1"/>
        <v>0</v>
      </c>
      <c r="F57" s="34">
        <f t="shared" si="2"/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1:16" ht="15.75" customHeight="1">
      <c r="A58" s="58" t="s">
        <v>88</v>
      </c>
      <c r="B58" s="58" t="s">
        <v>85</v>
      </c>
      <c r="C58" s="54" t="s">
        <v>148</v>
      </c>
      <c r="D58" s="31" t="s">
        <v>53</v>
      </c>
      <c r="E58" s="34">
        <f>E59+E60+E61+E62</f>
        <v>2000</v>
      </c>
      <c r="F58" s="34">
        <f t="shared" si="2"/>
        <v>0</v>
      </c>
      <c r="G58" s="34">
        <v>0</v>
      </c>
      <c r="H58" s="34">
        <v>0</v>
      </c>
      <c r="I58" s="34">
        <v>0</v>
      </c>
      <c r="J58" s="34">
        <v>0</v>
      </c>
      <c r="K58" s="34">
        <v>2000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</row>
    <row r="59" spans="1:16" ht="15.75">
      <c r="A59" s="59"/>
      <c r="B59" s="59"/>
      <c r="C59" s="57"/>
      <c r="D59" s="31" t="s">
        <v>54</v>
      </c>
      <c r="E59" s="34">
        <f t="shared" si="1"/>
        <v>300</v>
      </c>
      <c r="F59" s="34">
        <f t="shared" si="2"/>
        <v>0</v>
      </c>
      <c r="G59" s="34">
        <v>0</v>
      </c>
      <c r="H59" s="34">
        <v>0</v>
      </c>
      <c r="I59" s="34">
        <v>0</v>
      </c>
      <c r="J59" s="34">
        <v>0</v>
      </c>
      <c r="K59" s="34">
        <v>300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</row>
    <row r="60" spans="1:16" ht="15.75">
      <c r="A60" s="59"/>
      <c r="B60" s="59"/>
      <c r="C60" s="57"/>
      <c r="D60" s="31" t="s">
        <v>55</v>
      </c>
      <c r="E60" s="34">
        <f t="shared" si="1"/>
        <v>1500</v>
      </c>
      <c r="F60" s="34">
        <f t="shared" si="2"/>
        <v>0</v>
      </c>
      <c r="G60" s="34">
        <v>0</v>
      </c>
      <c r="H60" s="34">
        <v>0</v>
      </c>
      <c r="I60" s="34">
        <v>0</v>
      </c>
      <c r="J60" s="34">
        <v>0</v>
      </c>
      <c r="K60" s="34">
        <v>1500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</row>
    <row r="61" spans="1:16" ht="15.75">
      <c r="A61" s="59"/>
      <c r="B61" s="59"/>
      <c r="C61" s="57"/>
      <c r="D61" s="31" t="s">
        <v>56</v>
      </c>
      <c r="E61" s="34">
        <f t="shared" si="1"/>
        <v>200</v>
      </c>
      <c r="F61" s="34">
        <f t="shared" si="2"/>
        <v>0</v>
      </c>
      <c r="G61" s="34">
        <v>0</v>
      </c>
      <c r="H61" s="34">
        <v>0</v>
      </c>
      <c r="I61" s="34">
        <v>0</v>
      </c>
      <c r="J61" s="34">
        <v>0</v>
      </c>
      <c r="K61" s="34">
        <v>200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</row>
    <row r="62" spans="1:16" ht="15.75">
      <c r="A62" s="60"/>
      <c r="B62" s="60"/>
      <c r="C62" s="55"/>
      <c r="D62" s="31" t="s">
        <v>57</v>
      </c>
      <c r="E62" s="34">
        <f t="shared" si="1"/>
        <v>0</v>
      </c>
      <c r="F62" s="34">
        <f t="shared" si="2"/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</row>
    <row r="63" spans="1:16" ht="15.75" customHeight="1">
      <c r="A63" s="58" t="s">
        <v>89</v>
      </c>
      <c r="B63" s="58" t="s">
        <v>86</v>
      </c>
      <c r="C63" s="54" t="s">
        <v>148</v>
      </c>
      <c r="D63" s="31" t="s">
        <v>53</v>
      </c>
      <c r="E63" s="34">
        <f t="shared" si="1"/>
        <v>3500</v>
      </c>
      <c r="F63" s="34">
        <f t="shared" si="2"/>
        <v>0</v>
      </c>
      <c r="G63" s="34">
        <v>0</v>
      </c>
      <c r="H63" s="34">
        <v>0</v>
      </c>
      <c r="I63" s="34">
        <v>3500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1:16" ht="15.75">
      <c r="A64" s="59"/>
      <c r="B64" s="59"/>
      <c r="C64" s="57"/>
      <c r="D64" s="31" t="s">
        <v>54</v>
      </c>
      <c r="E64" s="34">
        <f t="shared" si="1"/>
        <v>525</v>
      </c>
      <c r="F64" s="34">
        <f t="shared" si="2"/>
        <v>0</v>
      </c>
      <c r="G64" s="34">
        <v>0</v>
      </c>
      <c r="H64" s="34">
        <v>0</v>
      </c>
      <c r="I64" s="34">
        <v>525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</row>
    <row r="65" spans="1:16" ht="15.75">
      <c r="A65" s="59"/>
      <c r="B65" s="59"/>
      <c r="C65" s="57"/>
      <c r="D65" s="31" t="s">
        <v>55</v>
      </c>
      <c r="E65" s="34">
        <f t="shared" si="1"/>
        <v>2625</v>
      </c>
      <c r="F65" s="34">
        <f t="shared" si="2"/>
        <v>0</v>
      </c>
      <c r="G65" s="34">
        <v>0</v>
      </c>
      <c r="H65" s="34">
        <v>0</v>
      </c>
      <c r="I65" s="34">
        <v>2625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1:16" ht="15.75">
      <c r="A66" s="59"/>
      <c r="B66" s="59"/>
      <c r="C66" s="57"/>
      <c r="D66" s="31" t="s">
        <v>56</v>
      </c>
      <c r="E66" s="34">
        <f t="shared" si="1"/>
        <v>350</v>
      </c>
      <c r="F66" s="34">
        <f t="shared" si="2"/>
        <v>0</v>
      </c>
      <c r="G66" s="34">
        <v>0</v>
      </c>
      <c r="H66" s="34">
        <v>0</v>
      </c>
      <c r="I66" s="34">
        <v>350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1:16" ht="15.75">
      <c r="A67" s="60"/>
      <c r="B67" s="60"/>
      <c r="C67" s="55"/>
      <c r="D67" s="31" t="s">
        <v>57</v>
      </c>
      <c r="E67" s="34">
        <f t="shared" si="1"/>
        <v>0</v>
      </c>
      <c r="F67" s="34">
        <f t="shared" si="2"/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1:16" ht="15.75" customHeight="1">
      <c r="A68" s="58" t="s">
        <v>91</v>
      </c>
      <c r="B68" s="58" t="s">
        <v>90</v>
      </c>
      <c r="C68" s="54" t="s">
        <v>148</v>
      </c>
      <c r="D68" s="31" t="s">
        <v>53</v>
      </c>
      <c r="E68" s="34">
        <f>E69+E70+E71+E72</f>
        <v>1500</v>
      </c>
      <c r="F68" s="34">
        <f t="shared" si="2"/>
        <v>0</v>
      </c>
      <c r="G68" s="34">
        <v>0</v>
      </c>
      <c r="H68" s="34">
        <v>0</v>
      </c>
      <c r="I68" s="34">
        <v>0</v>
      </c>
      <c r="J68" s="34">
        <v>0</v>
      </c>
      <c r="K68" s="34">
        <v>1500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1:16" ht="15.75">
      <c r="A69" s="59"/>
      <c r="B69" s="59"/>
      <c r="C69" s="57"/>
      <c r="D69" s="31" t="s">
        <v>54</v>
      </c>
      <c r="E69" s="34">
        <f t="shared" si="1"/>
        <v>225</v>
      </c>
      <c r="F69" s="34">
        <f t="shared" si="2"/>
        <v>0</v>
      </c>
      <c r="G69" s="34">
        <v>0</v>
      </c>
      <c r="H69" s="34">
        <v>0</v>
      </c>
      <c r="I69" s="34">
        <v>0</v>
      </c>
      <c r="J69" s="34">
        <v>0</v>
      </c>
      <c r="K69" s="34">
        <v>225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</row>
    <row r="70" spans="1:16" ht="31.5">
      <c r="A70" s="59"/>
      <c r="B70" s="59"/>
      <c r="C70" s="57"/>
      <c r="D70" s="31" t="s">
        <v>55</v>
      </c>
      <c r="E70" s="34">
        <f t="shared" si="1"/>
        <v>1125</v>
      </c>
      <c r="F70" s="34">
        <f t="shared" si="2"/>
        <v>0</v>
      </c>
      <c r="G70" s="34">
        <v>0</v>
      </c>
      <c r="H70" s="34">
        <v>0</v>
      </c>
      <c r="I70" s="34">
        <v>0</v>
      </c>
      <c r="J70" s="34">
        <v>0</v>
      </c>
      <c r="K70" s="34">
        <v>1125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</row>
    <row r="71" spans="1:16" ht="15.75">
      <c r="A71" s="59"/>
      <c r="B71" s="59"/>
      <c r="C71" s="57"/>
      <c r="D71" s="31" t="s">
        <v>56</v>
      </c>
      <c r="E71" s="34">
        <f t="shared" si="1"/>
        <v>150</v>
      </c>
      <c r="F71" s="34">
        <f t="shared" si="2"/>
        <v>0</v>
      </c>
      <c r="G71" s="34">
        <v>0</v>
      </c>
      <c r="H71" s="34">
        <v>0</v>
      </c>
      <c r="I71" s="34">
        <v>0</v>
      </c>
      <c r="J71" s="34">
        <v>0</v>
      </c>
      <c r="K71" s="34">
        <v>150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</row>
    <row r="72" spans="1:16" ht="15.75">
      <c r="A72" s="60"/>
      <c r="B72" s="60"/>
      <c r="C72" s="55"/>
      <c r="D72" s="31" t="s">
        <v>57</v>
      </c>
      <c r="E72" s="34">
        <f t="shared" si="1"/>
        <v>0</v>
      </c>
      <c r="F72" s="34">
        <f t="shared" si="2"/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</row>
    <row r="73" spans="1:16" ht="15.75" customHeight="1">
      <c r="A73" s="58" t="s">
        <v>92</v>
      </c>
      <c r="B73" s="58" t="s">
        <v>96</v>
      </c>
      <c r="C73" s="54" t="s">
        <v>148</v>
      </c>
      <c r="D73" s="31" t="s">
        <v>53</v>
      </c>
      <c r="E73" s="34">
        <f>E74+E75+E76+E77</f>
        <v>6000</v>
      </c>
      <c r="F73" s="34">
        <f t="shared" si="2"/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6000</v>
      </c>
      <c r="N73" s="34">
        <v>0</v>
      </c>
      <c r="O73" s="34">
        <v>0</v>
      </c>
      <c r="P73" s="34">
        <v>0</v>
      </c>
    </row>
    <row r="74" spans="1:16" ht="15.75">
      <c r="A74" s="59"/>
      <c r="B74" s="59"/>
      <c r="C74" s="57"/>
      <c r="D74" s="31" t="s">
        <v>54</v>
      </c>
      <c r="E74" s="34">
        <f t="shared" si="1"/>
        <v>900</v>
      </c>
      <c r="F74" s="34">
        <f t="shared" si="2"/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900</v>
      </c>
      <c r="N74" s="34">
        <v>0</v>
      </c>
      <c r="O74" s="34">
        <v>0</v>
      </c>
      <c r="P74" s="34">
        <v>0</v>
      </c>
    </row>
    <row r="75" spans="1:16" ht="31.5">
      <c r="A75" s="59"/>
      <c r="B75" s="59"/>
      <c r="C75" s="57"/>
      <c r="D75" s="31" t="s">
        <v>55</v>
      </c>
      <c r="E75" s="34">
        <f t="shared" si="1"/>
        <v>4500</v>
      </c>
      <c r="F75" s="34">
        <f t="shared" si="2"/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4500</v>
      </c>
      <c r="N75" s="34">
        <v>0</v>
      </c>
      <c r="O75" s="34">
        <v>0</v>
      </c>
      <c r="P75" s="34">
        <v>0</v>
      </c>
    </row>
    <row r="76" spans="1:16" ht="15.75">
      <c r="A76" s="59"/>
      <c r="B76" s="59"/>
      <c r="C76" s="57"/>
      <c r="D76" s="31" t="s">
        <v>56</v>
      </c>
      <c r="E76" s="34">
        <f t="shared" si="1"/>
        <v>600</v>
      </c>
      <c r="F76" s="34">
        <f t="shared" si="2"/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600</v>
      </c>
      <c r="N76" s="34">
        <v>0</v>
      </c>
      <c r="O76" s="34">
        <v>0</v>
      </c>
      <c r="P76" s="34">
        <v>0</v>
      </c>
    </row>
    <row r="77" spans="1:16" ht="15.75">
      <c r="A77" s="60"/>
      <c r="B77" s="60"/>
      <c r="C77" s="55"/>
      <c r="D77" s="31" t="s">
        <v>57</v>
      </c>
      <c r="E77" s="34">
        <f t="shared" si="1"/>
        <v>0</v>
      </c>
      <c r="F77" s="34">
        <f t="shared" si="2"/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1:16" ht="15.75" customHeight="1">
      <c r="A78" s="58" t="s">
        <v>93</v>
      </c>
      <c r="B78" s="58" t="s">
        <v>97</v>
      </c>
      <c r="C78" s="54" t="s">
        <v>148</v>
      </c>
      <c r="D78" s="31" t="s">
        <v>53</v>
      </c>
      <c r="E78" s="34">
        <f t="shared" si="1"/>
        <v>500</v>
      </c>
      <c r="F78" s="34">
        <f t="shared" si="2"/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500</v>
      </c>
      <c r="N78" s="34">
        <v>0</v>
      </c>
      <c r="O78" s="34">
        <v>0</v>
      </c>
      <c r="P78" s="34">
        <v>0</v>
      </c>
    </row>
    <row r="79" spans="1:16" ht="15.75">
      <c r="A79" s="59"/>
      <c r="B79" s="59"/>
      <c r="C79" s="57"/>
      <c r="D79" s="31" t="s">
        <v>54</v>
      </c>
      <c r="E79" s="34">
        <f t="shared" si="1"/>
        <v>75</v>
      </c>
      <c r="F79" s="34">
        <f t="shared" si="2"/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75</v>
      </c>
      <c r="N79" s="34">
        <v>0</v>
      </c>
      <c r="O79" s="34">
        <v>0</v>
      </c>
      <c r="P79" s="34">
        <v>0</v>
      </c>
    </row>
    <row r="80" spans="1:16" ht="31.5">
      <c r="A80" s="59"/>
      <c r="B80" s="59"/>
      <c r="C80" s="57"/>
      <c r="D80" s="31" t="s">
        <v>55</v>
      </c>
      <c r="E80" s="34">
        <f t="shared" si="1"/>
        <v>375</v>
      </c>
      <c r="F80" s="34">
        <f t="shared" si="2"/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375</v>
      </c>
      <c r="N80" s="34">
        <v>0</v>
      </c>
      <c r="O80" s="34">
        <v>0</v>
      </c>
      <c r="P80" s="34">
        <v>0</v>
      </c>
    </row>
    <row r="81" spans="1:16" ht="15.75">
      <c r="A81" s="59"/>
      <c r="B81" s="59"/>
      <c r="C81" s="57"/>
      <c r="D81" s="31" t="s">
        <v>56</v>
      </c>
      <c r="E81" s="34">
        <f t="shared" si="1"/>
        <v>50</v>
      </c>
      <c r="F81" s="34">
        <f t="shared" si="2"/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50</v>
      </c>
      <c r="N81" s="34">
        <v>0</v>
      </c>
      <c r="O81" s="34">
        <v>0</v>
      </c>
      <c r="P81" s="34">
        <v>0</v>
      </c>
    </row>
    <row r="82" spans="1:16" ht="15.75">
      <c r="A82" s="60"/>
      <c r="B82" s="60"/>
      <c r="C82" s="55"/>
      <c r="D82" s="31" t="s">
        <v>57</v>
      </c>
      <c r="E82" s="34">
        <f t="shared" si="1"/>
        <v>0</v>
      </c>
      <c r="F82" s="34">
        <f t="shared" si="2"/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1:16" ht="15.75" customHeight="1">
      <c r="A83" s="58" t="s">
        <v>94</v>
      </c>
      <c r="B83" s="58" t="s">
        <v>98</v>
      </c>
      <c r="C83" s="54" t="s">
        <v>148</v>
      </c>
      <c r="D83" s="31" t="s">
        <v>53</v>
      </c>
      <c r="E83" s="34">
        <f t="shared" si="1"/>
        <v>2000</v>
      </c>
      <c r="F83" s="34">
        <f t="shared" si="2"/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2000</v>
      </c>
      <c r="P83" s="34">
        <v>0</v>
      </c>
    </row>
    <row r="84" spans="1:16" ht="15.75">
      <c r="A84" s="59"/>
      <c r="B84" s="59"/>
      <c r="C84" s="57"/>
      <c r="D84" s="31" t="s">
        <v>54</v>
      </c>
      <c r="E84" s="34">
        <f t="shared" si="1"/>
        <v>300</v>
      </c>
      <c r="F84" s="34">
        <f t="shared" si="2"/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300</v>
      </c>
      <c r="P84" s="34">
        <v>0</v>
      </c>
    </row>
    <row r="85" spans="1:16" ht="15.75">
      <c r="A85" s="59"/>
      <c r="B85" s="59"/>
      <c r="C85" s="57"/>
      <c r="D85" s="31" t="s">
        <v>55</v>
      </c>
      <c r="E85" s="34">
        <f t="shared" si="1"/>
        <v>1500</v>
      </c>
      <c r="F85" s="34">
        <f t="shared" si="2"/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1500</v>
      </c>
      <c r="P85" s="34">
        <v>0</v>
      </c>
    </row>
    <row r="86" spans="1:16" ht="15.75">
      <c r="A86" s="59"/>
      <c r="B86" s="59"/>
      <c r="C86" s="57"/>
      <c r="D86" s="31" t="s">
        <v>56</v>
      </c>
      <c r="E86" s="34">
        <f t="shared" si="1"/>
        <v>200</v>
      </c>
      <c r="F86" s="34">
        <f t="shared" si="2"/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200</v>
      </c>
      <c r="P86" s="34">
        <v>0</v>
      </c>
    </row>
    <row r="87" spans="1:16" ht="15.75">
      <c r="A87" s="60"/>
      <c r="B87" s="60"/>
      <c r="C87" s="55"/>
      <c r="D87" s="31" t="s">
        <v>57</v>
      </c>
      <c r="E87" s="34">
        <f t="shared" si="1"/>
        <v>0</v>
      </c>
      <c r="F87" s="34">
        <f t="shared" si="2"/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</row>
    <row r="88" spans="1:16" ht="15.75" customHeight="1">
      <c r="A88" s="58" t="s">
        <v>95</v>
      </c>
      <c r="B88" s="58" t="s">
        <v>99</v>
      </c>
      <c r="C88" s="54" t="s">
        <v>148</v>
      </c>
      <c r="D88" s="31" t="s">
        <v>53</v>
      </c>
      <c r="E88" s="34">
        <f t="shared" si="1"/>
        <v>1000</v>
      </c>
      <c r="F88" s="34">
        <f t="shared" si="2"/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1000</v>
      </c>
      <c r="P88" s="34">
        <v>0</v>
      </c>
    </row>
    <row r="89" spans="1:16" ht="15.75">
      <c r="A89" s="59"/>
      <c r="B89" s="59"/>
      <c r="C89" s="57"/>
      <c r="D89" s="31" t="s">
        <v>54</v>
      </c>
      <c r="E89" s="34">
        <f t="shared" si="1"/>
        <v>150</v>
      </c>
      <c r="F89" s="34">
        <f t="shared" si="2"/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150</v>
      </c>
      <c r="P89" s="34">
        <v>0</v>
      </c>
    </row>
    <row r="90" spans="1:16" ht="15.75">
      <c r="A90" s="59"/>
      <c r="B90" s="59"/>
      <c r="C90" s="57"/>
      <c r="D90" s="31" t="s">
        <v>55</v>
      </c>
      <c r="E90" s="34">
        <f t="shared" si="1"/>
        <v>750</v>
      </c>
      <c r="F90" s="34">
        <f t="shared" si="2"/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750</v>
      </c>
      <c r="P90" s="34">
        <v>0</v>
      </c>
    </row>
    <row r="91" spans="1:16" ht="15.75">
      <c r="A91" s="59"/>
      <c r="B91" s="59"/>
      <c r="C91" s="57"/>
      <c r="D91" s="31" t="s">
        <v>56</v>
      </c>
      <c r="E91" s="34">
        <f t="shared" si="1"/>
        <v>100</v>
      </c>
      <c r="F91" s="34">
        <f t="shared" si="2"/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100</v>
      </c>
      <c r="P91" s="34">
        <v>0</v>
      </c>
    </row>
    <row r="92" spans="1:16" ht="15.75">
      <c r="A92" s="60"/>
      <c r="B92" s="60"/>
      <c r="C92" s="55"/>
      <c r="D92" s="31" t="s">
        <v>57</v>
      </c>
      <c r="E92" s="34">
        <f t="shared" si="1"/>
        <v>0</v>
      </c>
      <c r="F92" s="34">
        <f t="shared" si="2"/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</row>
    <row r="93" spans="1:16" ht="15.75" customHeight="1">
      <c r="A93" s="58" t="s">
        <v>101</v>
      </c>
      <c r="B93" s="58" t="s">
        <v>100</v>
      </c>
      <c r="C93" s="54" t="s">
        <v>148</v>
      </c>
      <c r="D93" s="31" t="s">
        <v>53</v>
      </c>
      <c r="E93" s="34">
        <f t="shared" si="1"/>
        <v>600</v>
      </c>
      <c r="F93" s="34">
        <f t="shared" si="2"/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600</v>
      </c>
      <c r="P93" s="34">
        <v>0</v>
      </c>
    </row>
    <row r="94" spans="1:16" ht="15.75">
      <c r="A94" s="59"/>
      <c r="B94" s="59"/>
      <c r="C94" s="57"/>
      <c r="D94" s="31" t="s">
        <v>54</v>
      </c>
      <c r="E94" s="34">
        <f t="shared" si="1"/>
        <v>90</v>
      </c>
      <c r="F94" s="34">
        <f t="shared" si="2"/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90</v>
      </c>
      <c r="P94" s="34">
        <v>0</v>
      </c>
    </row>
    <row r="95" spans="1:16" ht="31.5">
      <c r="A95" s="59"/>
      <c r="B95" s="59"/>
      <c r="C95" s="57"/>
      <c r="D95" s="31" t="s">
        <v>55</v>
      </c>
      <c r="E95" s="34">
        <f t="shared" ref="E95:E152" si="3">G95+I95+K95+M95+O95</f>
        <v>450</v>
      </c>
      <c r="F95" s="34">
        <f t="shared" ref="F95:F152" si="4">H95+J95+L95+N95+P95</f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450</v>
      </c>
      <c r="P95" s="34">
        <v>0</v>
      </c>
    </row>
    <row r="96" spans="1:16" ht="15.75">
      <c r="A96" s="59"/>
      <c r="B96" s="59"/>
      <c r="C96" s="57"/>
      <c r="D96" s="31" t="s">
        <v>56</v>
      </c>
      <c r="E96" s="34">
        <f t="shared" si="3"/>
        <v>60</v>
      </c>
      <c r="F96" s="34">
        <f t="shared" si="4"/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60</v>
      </c>
      <c r="P96" s="34">
        <v>0</v>
      </c>
    </row>
    <row r="97" spans="1:16" ht="15.75">
      <c r="A97" s="60"/>
      <c r="B97" s="60"/>
      <c r="C97" s="55"/>
      <c r="D97" s="31" t="s">
        <v>57</v>
      </c>
      <c r="E97" s="34">
        <f t="shared" si="3"/>
        <v>0</v>
      </c>
      <c r="F97" s="34">
        <f t="shared" si="4"/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</row>
    <row r="98" spans="1:16" ht="15.75" customHeight="1">
      <c r="A98" s="58" t="s">
        <v>102</v>
      </c>
      <c r="B98" s="58" t="s">
        <v>107</v>
      </c>
      <c r="C98" s="54" t="s">
        <v>148</v>
      </c>
      <c r="D98" s="31" t="s">
        <v>53</v>
      </c>
      <c r="E98" s="34">
        <f t="shared" si="3"/>
        <v>600</v>
      </c>
      <c r="F98" s="34">
        <f t="shared" si="4"/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600</v>
      </c>
      <c r="P98" s="34">
        <v>0</v>
      </c>
    </row>
    <row r="99" spans="1:16" ht="15.75">
      <c r="A99" s="59"/>
      <c r="B99" s="59"/>
      <c r="C99" s="57"/>
      <c r="D99" s="31" t="s">
        <v>54</v>
      </c>
      <c r="E99" s="34">
        <f t="shared" si="3"/>
        <v>90</v>
      </c>
      <c r="F99" s="34">
        <f t="shared" si="4"/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90</v>
      </c>
      <c r="P99" s="34">
        <v>0</v>
      </c>
    </row>
    <row r="100" spans="1:16" ht="31.5">
      <c r="A100" s="59"/>
      <c r="B100" s="59"/>
      <c r="C100" s="57"/>
      <c r="D100" s="31" t="s">
        <v>55</v>
      </c>
      <c r="E100" s="34">
        <f t="shared" si="3"/>
        <v>450</v>
      </c>
      <c r="F100" s="34">
        <f t="shared" si="4"/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450</v>
      </c>
      <c r="P100" s="34">
        <v>0</v>
      </c>
    </row>
    <row r="101" spans="1:16" ht="15.75">
      <c r="A101" s="59"/>
      <c r="B101" s="59"/>
      <c r="C101" s="57"/>
      <c r="D101" s="31" t="s">
        <v>56</v>
      </c>
      <c r="E101" s="34">
        <f t="shared" si="3"/>
        <v>60</v>
      </c>
      <c r="F101" s="34">
        <f t="shared" si="4"/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60</v>
      </c>
      <c r="P101" s="34">
        <v>0</v>
      </c>
    </row>
    <row r="102" spans="1:16" ht="15.75">
      <c r="A102" s="60"/>
      <c r="B102" s="60"/>
      <c r="C102" s="55"/>
      <c r="D102" s="31" t="s">
        <v>57</v>
      </c>
      <c r="E102" s="34">
        <f t="shared" si="3"/>
        <v>0</v>
      </c>
      <c r="F102" s="34">
        <f t="shared" si="4"/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</row>
    <row r="103" spans="1:16" ht="15.75" customHeight="1">
      <c r="A103" s="58" t="s">
        <v>103</v>
      </c>
      <c r="B103" s="58" t="s">
        <v>108</v>
      </c>
      <c r="C103" s="54" t="s">
        <v>148</v>
      </c>
      <c r="D103" s="31" t="s">
        <v>53</v>
      </c>
      <c r="E103" s="34">
        <f t="shared" si="3"/>
        <v>600</v>
      </c>
      <c r="F103" s="34">
        <f t="shared" si="4"/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600</v>
      </c>
      <c r="P103" s="34">
        <v>0</v>
      </c>
    </row>
    <row r="104" spans="1:16" ht="15.75">
      <c r="A104" s="59"/>
      <c r="B104" s="59"/>
      <c r="C104" s="57"/>
      <c r="D104" s="31" t="s">
        <v>54</v>
      </c>
      <c r="E104" s="34">
        <f t="shared" si="3"/>
        <v>90</v>
      </c>
      <c r="F104" s="34">
        <f t="shared" si="4"/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90</v>
      </c>
      <c r="P104" s="34">
        <v>0</v>
      </c>
    </row>
    <row r="105" spans="1:16" ht="31.5">
      <c r="A105" s="59"/>
      <c r="B105" s="59"/>
      <c r="C105" s="57"/>
      <c r="D105" s="31" t="s">
        <v>55</v>
      </c>
      <c r="E105" s="34">
        <f t="shared" si="3"/>
        <v>450</v>
      </c>
      <c r="F105" s="34">
        <f t="shared" si="4"/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450</v>
      </c>
      <c r="P105" s="34">
        <v>0</v>
      </c>
    </row>
    <row r="106" spans="1:16" ht="15.75">
      <c r="A106" s="59"/>
      <c r="B106" s="59"/>
      <c r="C106" s="57"/>
      <c r="D106" s="31" t="s">
        <v>56</v>
      </c>
      <c r="E106" s="34">
        <f t="shared" si="3"/>
        <v>60</v>
      </c>
      <c r="F106" s="34">
        <f t="shared" si="4"/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60</v>
      </c>
      <c r="P106" s="34">
        <v>0</v>
      </c>
    </row>
    <row r="107" spans="1:16" ht="15.75">
      <c r="A107" s="60"/>
      <c r="B107" s="60"/>
      <c r="C107" s="55"/>
      <c r="D107" s="31" t="s">
        <v>57</v>
      </c>
      <c r="E107" s="34">
        <f t="shared" si="3"/>
        <v>0</v>
      </c>
      <c r="F107" s="34">
        <f t="shared" si="4"/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</row>
    <row r="108" spans="1:16" ht="15.75" customHeight="1">
      <c r="A108" s="58" t="s">
        <v>104</v>
      </c>
      <c r="B108" s="58" t="s">
        <v>109</v>
      </c>
      <c r="C108" s="54" t="s">
        <v>148</v>
      </c>
      <c r="D108" s="31" t="s">
        <v>53</v>
      </c>
      <c r="E108" s="34">
        <f t="shared" si="3"/>
        <v>1500</v>
      </c>
      <c r="F108" s="34">
        <f t="shared" si="4"/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1500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</row>
    <row r="109" spans="1:16" ht="15.75">
      <c r="A109" s="59"/>
      <c r="B109" s="59"/>
      <c r="C109" s="57"/>
      <c r="D109" s="31" t="s">
        <v>54</v>
      </c>
      <c r="E109" s="34">
        <f t="shared" si="3"/>
        <v>225</v>
      </c>
      <c r="F109" s="34">
        <f t="shared" si="4"/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225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1:16" ht="31.5">
      <c r="A110" s="59"/>
      <c r="B110" s="59"/>
      <c r="C110" s="57"/>
      <c r="D110" s="31" t="s">
        <v>55</v>
      </c>
      <c r="E110" s="34">
        <f t="shared" si="3"/>
        <v>1125</v>
      </c>
      <c r="F110" s="34">
        <f t="shared" si="4"/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1125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1:16" ht="15.75">
      <c r="A111" s="59"/>
      <c r="B111" s="59"/>
      <c r="C111" s="57"/>
      <c r="D111" s="31" t="s">
        <v>56</v>
      </c>
      <c r="E111" s="34">
        <f t="shared" si="3"/>
        <v>150</v>
      </c>
      <c r="F111" s="34">
        <f t="shared" si="4"/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150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</row>
    <row r="112" spans="1:16" ht="15.75">
      <c r="A112" s="60"/>
      <c r="B112" s="60"/>
      <c r="C112" s="55"/>
      <c r="D112" s="31" t="s">
        <v>57</v>
      </c>
      <c r="E112" s="34">
        <f t="shared" si="3"/>
        <v>0</v>
      </c>
      <c r="F112" s="34">
        <f t="shared" si="4"/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1:16" ht="15.75" customHeight="1">
      <c r="A113" s="58" t="s">
        <v>105</v>
      </c>
      <c r="B113" s="58" t="s">
        <v>110</v>
      </c>
      <c r="C113" s="54" t="s">
        <v>148</v>
      </c>
      <c r="D113" s="31" t="s">
        <v>53</v>
      </c>
      <c r="E113" s="34">
        <f>E114+E115+E116+E117</f>
        <v>6000</v>
      </c>
      <c r="F113" s="34">
        <f t="shared" si="4"/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6000</v>
      </c>
      <c r="P113" s="34">
        <v>0</v>
      </c>
    </row>
    <row r="114" spans="1:16" ht="15.75">
      <c r="A114" s="59"/>
      <c r="B114" s="59"/>
      <c r="C114" s="57"/>
      <c r="D114" s="31" t="s">
        <v>54</v>
      </c>
      <c r="E114" s="34">
        <f t="shared" si="3"/>
        <v>900</v>
      </c>
      <c r="F114" s="34">
        <f t="shared" si="4"/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900</v>
      </c>
      <c r="P114" s="34">
        <v>0</v>
      </c>
    </row>
    <row r="115" spans="1:16" ht="31.5">
      <c r="A115" s="59"/>
      <c r="B115" s="59"/>
      <c r="C115" s="57"/>
      <c r="D115" s="31" t="s">
        <v>55</v>
      </c>
      <c r="E115" s="34">
        <f t="shared" si="3"/>
        <v>4500</v>
      </c>
      <c r="F115" s="34">
        <f t="shared" si="4"/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4500</v>
      </c>
      <c r="P115" s="34">
        <v>0</v>
      </c>
    </row>
    <row r="116" spans="1:16" ht="15.75">
      <c r="A116" s="59"/>
      <c r="B116" s="59"/>
      <c r="C116" s="57"/>
      <c r="D116" s="31" t="s">
        <v>56</v>
      </c>
      <c r="E116" s="34">
        <f t="shared" si="3"/>
        <v>600</v>
      </c>
      <c r="F116" s="34">
        <f t="shared" si="4"/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600</v>
      </c>
      <c r="P116" s="34">
        <v>0</v>
      </c>
    </row>
    <row r="117" spans="1:16" ht="15.75">
      <c r="A117" s="60"/>
      <c r="B117" s="60"/>
      <c r="C117" s="55"/>
      <c r="D117" s="31" t="s">
        <v>57</v>
      </c>
      <c r="E117" s="34">
        <f t="shared" si="3"/>
        <v>0</v>
      </c>
      <c r="F117" s="34">
        <f t="shared" si="4"/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1:16" ht="15.75" customHeight="1">
      <c r="A118" s="58" t="s">
        <v>106</v>
      </c>
      <c r="B118" s="58" t="s">
        <v>111</v>
      </c>
      <c r="C118" s="54" t="s">
        <v>148</v>
      </c>
      <c r="D118" s="31" t="s">
        <v>53</v>
      </c>
      <c r="E118" s="34">
        <f t="shared" si="3"/>
        <v>1500</v>
      </c>
      <c r="F118" s="34">
        <f t="shared" si="4"/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1500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1:16" ht="15.75">
      <c r="A119" s="59"/>
      <c r="B119" s="59"/>
      <c r="C119" s="57"/>
      <c r="D119" s="31" t="s">
        <v>54</v>
      </c>
      <c r="E119" s="34">
        <f t="shared" si="3"/>
        <v>225</v>
      </c>
      <c r="F119" s="34">
        <f t="shared" si="4"/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225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</row>
    <row r="120" spans="1:16" ht="31.5">
      <c r="A120" s="59"/>
      <c r="B120" s="59"/>
      <c r="C120" s="57"/>
      <c r="D120" s="31" t="s">
        <v>55</v>
      </c>
      <c r="E120" s="34">
        <f t="shared" si="3"/>
        <v>1125</v>
      </c>
      <c r="F120" s="34">
        <f t="shared" si="4"/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1125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1:16" ht="15.75">
      <c r="A121" s="59"/>
      <c r="B121" s="59"/>
      <c r="C121" s="57"/>
      <c r="D121" s="31" t="s">
        <v>56</v>
      </c>
      <c r="E121" s="34">
        <f t="shared" si="3"/>
        <v>150</v>
      </c>
      <c r="F121" s="34">
        <f t="shared" si="4"/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150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1:16" ht="15.75">
      <c r="A122" s="60"/>
      <c r="B122" s="60"/>
      <c r="C122" s="55"/>
      <c r="D122" s="31" t="s">
        <v>57</v>
      </c>
      <c r="E122" s="34">
        <f t="shared" si="3"/>
        <v>0</v>
      </c>
      <c r="F122" s="34">
        <f t="shared" si="4"/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1:16" ht="15.75" customHeight="1">
      <c r="A123" s="58" t="s">
        <v>113</v>
      </c>
      <c r="B123" s="58" t="s">
        <v>112</v>
      </c>
      <c r="C123" s="54" t="s">
        <v>148</v>
      </c>
      <c r="D123" s="31" t="s">
        <v>53</v>
      </c>
      <c r="E123" s="34">
        <f t="shared" si="3"/>
        <v>600</v>
      </c>
      <c r="F123" s="34">
        <f t="shared" si="4"/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600</v>
      </c>
      <c r="N123" s="34">
        <v>0</v>
      </c>
      <c r="O123" s="34">
        <v>0</v>
      </c>
      <c r="P123" s="34">
        <v>0</v>
      </c>
    </row>
    <row r="124" spans="1:16" ht="15.75">
      <c r="A124" s="59"/>
      <c r="B124" s="59"/>
      <c r="C124" s="57"/>
      <c r="D124" s="31" t="s">
        <v>54</v>
      </c>
      <c r="E124" s="34">
        <f t="shared" si="3"/>
        <v>90</v>
      </c>
      <c r="F124" s="34">
        <f t="shared" si="4"/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90</v>
      </c>
      <c r="N124" s="34">
        <v>0</v>
      </c>
      <c r="O124" s="34">
        <v>0</v>
      </c>
      <c r="P124" s="34">
        <v>0</v>
      </c>
    </row>
    <row r="125" spans="1:16" ht="31.5">
      <c r="A125" s="59"/>
      <c r="B125" s="59"/>
      <c r="C125" s="57"/>
      <c r="D125" s="31" t="s">
        <v>55</v>
      </c>
      <c r="E125" s="34">
        <f t="shared" si="3"/>
        <v>450</v>
      </c>
      <c r="F125" s="34">
        <f t="shared" si="4"/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450</v>
      </c>
      <c r="N125" s="34">
        <v>0</v>
      </c>
      <c r="O125" s="34">
        <v>0</v>
      </c>
      <c r="P125" s="34">
        <v>0</v>
      </c>
    </row>
    <row r="126" spans="1:16" ht="15.75">
      <c r="A126" s="59"/>
      <c r="B126" s="59"/>
      <c r="C126" s="57"/>
      <c r="D126" s="31" t="s">
        <v>56</v>
      </c>
      <c r="E126" s="34">
        <f t="shared" si="3"/>
        <v>60</v>
      </c>
      <c r="F126" s="34">
        <f t="shared" si="4"/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60</v>
      </c>
      <c r="N126" s="34">
        <v>0</v>
      </c>
      <c r="O126" s="34">
        <v>0</v>
      </c>
      <c r="P126" s="34">
        <v>0</v>
      </c>
    </row>
    <row r="127" spans="1:16" ht="15.75">
      <c r="A127" s="60"/>
      <c r="B127" s="60"/>
      <c r="C127" s="55"/>
      <c r="D127" s="31" t="s">
        <v>57</v>
      </c>
      <c r="E127" s="34">
        <f t="shared" si="3"/>
        <v>0</v>
      </c>
      <c r="F127" s="34">
        <f t="shared" si="4"/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1:16" ht="15.75" customHeight="1">
      <c r="A128" s="58" t="s">
        <v>114</v>
      </c>
      <c r="B128" s="58" t="s">
        <v>118</v>
      </c>
      <c r="C128" s="54" t="s">
        <v>148</v>
      </c>
      <c r="D128" s="31" t="s">
        <v>53</v>
      </c>
      <c r="E128" s="34">
        <f t="shared" si="3"/>
        <v>500</v>
      </c>
      <c r="F128" s="34">
        <f t="shared" si="4"/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500</v>
      </c>
      <c r="P128" s="34">
        <v>0</v>
      </c>
    </row>
    <row r="129" spans="1:16" ht="15.75">
      <c r="A129" s="59"/>
      <c r="B129" s="59"/>
      <c r="C129" s="57"/>
      <c r="D129" s="31" t="s">
        <v>54</v>
      </c>
      <c r="E129" s="34">
        <f t="shared" si="3"/>
        <v>75</v>
      </c>
      <c r="F129" s="34">
        <f t="shared" si="4"/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75</v>
      </c>
      <c r="P129" s="34">
        <v>0</v>
      </c>
    </row>
    <row r="130" spans="1:16" ht="31.5">
      <c r="A130" s="59"/>
      <c r="B130" s="59"/>
      <c r="C130" s="57"/>
      <c r="D130" s="31" t="s">
        <v>55</v>
      </c>
      <c r="E130" s="34">
        <f t="shared" si="3"/>
        <v>375</v>
      </c>
      <c r="F130" s="34">
        <f t="shared" si="4"/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375</v>
      </c>
      <c r="P130" s="34">
        <v>0</v>
      </c>
    </row>
    <row r="131" spans="1:16" ht="15.75">
      <c r="A131" s="59"/>
      <c r="B131" s="59"/>
      <c r="C131" s="57"/>
      <c r="D131" s="31" t="s">
        <v>56</v>
      </c>
      <c r="E131" s="34">
        <f t="shared" si="3"/>
        <v>50</v>
      </c>
      <c r="F131" s="34">
        <f t="shared" si="4"/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50</v>
      </c>
      <c r="P131" s="34">
        <v>0</v>
      </c>
    </row>
    <row r="132" spans="1:16" ht="15.75">
      <c r="A132" s="60"/>
      <c r="B132" s="60"/>
      <c r="C132" s="55"/>
      <c r="D132" s="31" t="s">
        <v>57</v>
      </c>
      <c r="E132" s="34">
        <f t="shared" si="3"/>
        <v>0</v>
      </c>
      <c r="F132" s="34">
        <f t="shared" si="4"/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1:16" ht="15.75" customHeight="1">
      <c r="A133" s="58" t="s">
        <v>115</v>
      </c>
      <c r="B133" s="58" t="s">
        <v>119</v>
      </c>
      <c r="C133" s="54" t="s">
        <v>148</v>
      </c>
      <c r="D133" s="31" t="s">
        <v>53</v>
      </c>
      <c r="E133" s="34">
        <f>E134+E135+E136+E137</f>
        <v>5000</v>
      </c>
      <c r="F133" s="34">
        <f t="shared" si="4"/>
        <v>0</v>
      </c>
      <c r="G133" s="34">
        <v>0</v>
      </c>
      <c r="H133" s="34">
        <v>0</v>
      </c>
      <c r="I133" s="34">
        <v>5000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1:16" ht="15.75">
      <c r="A134" s="59"/>
      <c r="B134" s="59"/>
      <c r="C134" s="57"/>
      <c r="D134" s="31" t="s">
        <v>54</v>
      </c>
      <c r="E134" s="34">
        <f t="shared" si="3"/>
        <v>750</v>
      </c>
      <c r="F134" s="34">
        <f t="shared" si="4"/>
        <v>0</v>
      </c>
      <c r="G134" s="34">
        <v>0</v>
      </c>
      <c r="H134" s="34">
        <v>0</v>
      </c>
      <c r="I134" s="34">
        <v>750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1:16" ht="31.5">
      <c r="A135" s="59"/>
      <c r="B135" s="59"/>
      <c r="C135" s="57"/>
      <c r="D135" s="31" t="s">
        <v>55</v>
      </c>
      <c r="E135" s="34">
        <f t="shared" si="3"/>
        <v>3750</v>
      </c>
      <c r="F135" s="34">
        <f t="shared" si="4"/>
        <v>0</v>
      </c>
      <c r="G135" s="34">
        <v>0</v>
      </c>
      <c r="H135" s="34">
        <v>0</v>
      </c>
      <c r="I135" s="34">
        <v>3750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1:16" ht="15.75">
      <c r="A136" s="59"/>
      <c r="B136" s="59"/>
      <c r="C136" s="57"/>
      <c r="D136" s="31" t="s">
        <v>56</v>
      </c>
      <c r="E136" s="34">
        <f t="shared" si="3"/>
        <v>500</v>
      </c>
      <c r="F136" s="34">
        <f t="shared" si="4"/>
        <v>0</v>
      </c>
      <c r="G136" s="34">
        <v>0</v>
      </c>
      <c r="H136" s="34">
        <v>0</v>
      </c>
      <c r="I136" s="34">
        <v>500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</row>
    <row r="137" spans="1:16" ht="15.75">
      <c r="A137" s="60"/>
      <c r="B137" s="60"/>
      <c r="C137" s="55"/>
      <c r="D137" s="31" t="s">
        <v>57</v>
      </c>
      <c r="E137" s="34">
        <f t="shared" si="3"/>
        <v>0</v>
      </c>
      <c r="F137" s="34">
        <f t="shared" si="4"/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</row>
    <row r="138" spans="1:16" ht="15.75" customHeight="1">
      <c r="A138" s="58" t="s">
        <v>116</v>
      </c>
      <c r="B138" s="58" t="s">
        <v>120</v>
      </c>
      <c r="C138" s="54" t="s">
        <v>148</v>
      </c>
      <c r="D138" s="31" t="s">
        <v>53</v>
      </c>
      <c r="E138" s="34">
        <f t="shared" si="3"/>
        <v>3500</v>
      </c>
      <c r="F138" s="34">
        <f t="shared" si="4"/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3500</v>
      </c>
      <c r="N138" s="34">
        <v>0</v>
      </c>
      <c r="O138" s="34">
        <v>0</v>
      </c>
      <c r="P138" s="34">
        <v>0</v>
      </c>
    </row>
    <row r="139" spans="1:16" ht="15.75">
      <c r="A139" s="59"/>
      <c r="B139" s="59"/>
      <c r="C139" s="57"/>
      <c r="D139" s="31" t="s">
        <v>54</v>
      </c>
      <c r="E139" s="34">
        <f t="shared" si="3"/>
        <v>525</v>
      </c>
      <c r="F139" s="34">
        <f t="shared" si="4"/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525</v>
      </c>
      <c r="N139" s="34">
        <v>0</v>
      </c>
      <c r="O139" s="34">
        <v>0</v>
      </c>
      <c r="P139" s="34">
        <v>0</v>
      </c>
    </row>
    <row r="140" spans="1:16" ht="15.75">
      <c r="A140" s="59"/>
      <c r="B140" s="59"/>
      <c r="C140" s="57"/>
      <c r="D140" s="31" t="s">
        <v>55</v>
      </c>
      <c r="E140" s="34">
        <f t="shared" si="3"/>
        <v>2625</v>
      </c>
      <c r="F140" s="34">
        <f t="shared" si="4"/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2625</v>
      </c>
      <c r="N140" s="34">
        <v>0</v>
      </c>
      <c r="O140" s="34">
        <v>0</v>
      </c>
      <c r="P140" s="34">
        <v>0</v>
      </c>
    </row>
    <row r="141" spans="1:16" ht="15.75">
      <c r="A141" s="59"/>
      <c r="B141" s="59"/>
      <c r="C141" s="57"/>
      <c r="D141" s="31" t="s">
        <v>56</v>
      </c>
      <c r="E141" s="34">
        <f t="shared" si="3"/>
        <v>350</v>
      </c>
      <c r="F141" s="34">
        <f t="shared" si="4"/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350</v>
      </c>
      <c r="N141" s="34">
        <v>0</v>
      </c>
      <c r="O141" s="34">
        <v>0</v>
      </c>
      <c r="P141" s="34">
        <v>0</v>
      </c>
    </row>
    <row r="142" spans="1:16" ht="15.75">
      <c r="A142" s="60"/>
      <c r="B142" s="60"/>
      <c r="C142" s="55"/>
      <c r="D142" s="31" t="s">
        <v>57</v>
      </c>
      <c r="E142" s="34">
        <f t="shared" si="3"/>
        <v>0</v>
      </c>
      <c r="F142" s="34">
        <f t="shared" si="4"/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1:16" ht="15.75" customHeight="1">
      <c r="A143" s="58" t="s">
        <v>117</v>
      </c>
      <c r="B143" s="58" t="s">
        <v>121</v>
      </c>
      <c r="C143" s="54" t="s">
        <v>148</v>
      </c>
      <c r="D143" s="31" t="s">
        <v>53</v>
      </c>
      <c r="E143" s="34">
        <f t="shared" si="3"/>
        <v>3500</v>
      </c>
      <c r="F143" s="34">
        <f t="shared" si="4"/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3500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1:16" ht="15.75">
      <c r="A144" s="59"/>
      <c r="B144" s="59"/>
      <c r="C144" s="57"/>
      <c r="D144" s="31" t="s">
        <v>54</v>
      </c>
      <c r="E144" s="34">
        <f t="shared" si="3"/>
        <v>525</v>
      </c>
      <c r="F144" s="34">
        <f t="shared" si="4"/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525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1:16" ht="15.75">
      <c r="A145" s="59"/>
      <c r="B145" s="59"/>
      <c r="C145" s="57"/>
      <c r="D145" s="31" t="s">
        <v>55</v>
      </c>
      <c r="E145" s="34">
        <f t="shared" si="3"/>
        <v>2625</v>
      </c>
      <c r="F145" s="34">
        <f t="shared" si="4"/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2625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1:16" ht="15.75">
      <c r="A146" s="59"/>
      <c r="B146" s="59"/>
      <c r="C146" s="57"/>
      <c r="D146" s="31" t="s">
        <v>56</v>
      </c>
      <c r="E146" s="34">
        <f t="shared" si="3"/>
        <v>350</v>
      </c>
      <c r="F146" s="34">
        <f t="shared" si="4"/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1:16" ht="15.75">
      <c r="A147" s="60"/>
      <c r="B147" s="60"/>
      <c r="C147" s="55"/>
      <c r="D147" s="31" t="s">
        <v>57</v>
      </c>
      <c r="E147" s="34">
        <f t="shared" si="3"/>
        <v>0</v>
      </c>
      <c r="F147" s="34">
        <f t="shared" si="4"/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1:16" ht="15.75" customHeight="1">
      <c r="A148" s="58" t="s">
        <v>124</v>
      </c>
      <c r="B148" s="58" t="s">
        <v>122</v>
      </c>
      <c r="C148" s="54" t="s">
        <v>148</v>
      </c>
      <c r="D148" s="31" t="s">
        <v>53</v>
      </c>
      <c r="E148" s="34">
        <f>E149+E150+E151+E152</f>
        <v>300</v>
      </c>
      <c r="F148" s="34">
        <f t="shared" si="4"/>
        <v>0</v>
      </c>
      <c r="G148" s="34">
        <v>0</v>
      </c>
      <c r="H148" s="34">
        <v>0</v>
      </c>
      <c r="I148" s="34">
        <v>300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1:16" ht="15.75">
      <c r="A149" s="59"/>
      <c r="B149" s="59"/>
      <c r="C149" s="57"/>
      <c r="D149" s="31" t="s">
        <v>54</v>
      </c>
      <c r="E149" s="34">
        <f t="shared" si="3"/>
        <v>45</v>
      </c>
      <c r="F149" s="34">
        <f t="shared" si="4"/>
        <v>0</v>
      </c>
      <c r="G149" s="34">
        <v>0</v>
      </c>
      <c r="H149" s="34">
        <v>0</v>
      </c>
      <c r="I149" s="34">
        <v>45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</row>
    <row r="150" spans="1:16" ht="31.5">
      <c r="A150" s="59"/>
      <c r="B150" s="59"/>
      <c r="C150" s="57"/>
      <c r="D150" s="31" t="s">
        <v>55</v>
      </c>
      <c r="E150" s="34">
        <f t="shared" si="3"/>
        <v>225</v>
      </c>
      <c r="F150" s="34">
        <f t="shared" si="4"/>
        <v>0</v>
      </c>
      <c r="G150" s="34">
        <v>0</v>
      </c>
      <c r="H150" s="34">
        <v>0</v>
      </c>
      <c r="I150" s="34">
        <v>225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</row>
    <row r="151" spans="1:16" ht="15.75">
      <c r="A151" s="59"/>
      <c r="B151" s="59"/>
      <c r="C151" s="57"/>
      <c r="D151" s="31" t="s">
        <v>56</v>
      </c>
      <c r="E151" s="34">
        <f t="shared" si="3"/>
        <v>30</v>
      </c>
      <c r="F151" s="34">
        <f t="shared" si="4"/>
        <v>0</v>
      </c>
      <c r="G151" s="34">
        <v>0</v>
      </c>
      <c r="H151" s="34">
        <v>0</v>
      </c>
      <c r="I151" s="34">
        <v>30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</row>
    <row r="152" spans="1:16" ht="15.75">
      <c r="A152" s="60"/>
      <c r="B152" s="60"/>
      <c r="C152" s="55"/>
      <c r="D152" s="31" t="s">
        <v>57</v>
      </c>
      <c r="E152" s="34">
        <f t="shared" si="3"/>
        <v>0</v>
      </c>
      <c r="F152" s="34">
        <f t="shared" si="4"/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1:16" ht="15.75">
      <c r="A153" s="58"/>
      <c r="B153" s="58" t="s">
        <v>142</v>
      </c>
      <c r="C153" s="54"/>
      <c r="D153" s="31" t="s">
        <v>53</v>
      </c>
      <c r="E153" s="34">
        <f>E148+E143+E138+E133+E128+E123+E118+E113+E108+E103+E98+E93+E88+E83+E78+E73+E68+E63+E58+E53+E48+E43+E38+E33+E28+E23+E18+E13</f>
        <v>69700</v>
      </c>
      <c r="F153" s="34">
        <f>F148+F143+F138+F133+F128+F123+F118+F113+F108+F103+F98+F93+F88+F83+F78+F73+F68+F63+F58+F53+F48+F43+F38+F33+F28+F23+F18+F13</f>
        <v>0</v>
      </c>
      <c r="G153" s="34">
        <f>G148+G143+G138+G133+G128+G123+G118+G113+G108+G103+G98+G93+G88+G83+G78+G73+G68+G63+G58+G53+G48+G43+G38+G33+G28+G23+G18+G13</f>
        <v>9000</v>
      </c>
      <c r="H153" s="34">
        <f>H148+H143+H138+H133+H128+H123+H118+H113+H108+H103+H98+H93+H88+H83+H78+H73+H68+H63+H58+H53+H48+H43+H38+H33+H28+H23+H18+H13</f>
        <v>0</v>
      </c>
      <c r="I153" s="34">
        <f>I148+I143+I138+I133+I128+I123+I118+I113+I108+I103+I98+I93+I88+I83+I78+I73+I68+I63+I58+I53+I48+I43+I38+I33+I28+I23+I18+I13</f>
        <v>13300</v>
      </c>
      <c r="J153" s="34">
        <v>0</v>
      </c>
      <c r="K153" s="34">
        <f t="shared" ref="K153:P153" si="5">K148+K143+K138+K133+K128+K123+K118+K113+K108+K103+K98+K93+K88+K83+K78+K73+K68+K63+K58+K53+K48+K43+K38+K33+K28+K23+K18+K13</f>
        <v>14000</v>
      </c>
      <c r="L153" s="34">
        <f t="shared" si="5"/>
        <v>0</v>
      </c>
      <c r="M153" s="34">
        <f t="shared" si="5"/>
        <v>15100</v>
      </c>
      <c r="N153" s="34">
        <f t="shared" si="5"/>
        <v>0</v>
      </c>
      <c r="O153" s="34">
        <f t="shared" si="5"/>
        <v>18300</v>
      </c>
      <c r="P153" s="34">
        <f t="shared" si="5"/>
        <v>0</v>
      </c>
    </row>
    <row r="154" spans="1:16" ht="15.75">
      <c r="A154" s="59"/>
      <c r="B154" s="59"/>
      <c r="C154" s="57"/>
      <c r="D154" s="31" t="s">
        <v>54</v>
      </c>
      <c r="E154" s="34">
        <f>E149+E144+E139+E134+E129+E124+E119+E114+E109+E104+E99+E94+E89+E84+E79+E74+E69+E64+E59+E54+E49+E44+E39+E34+E29+E24+E19+E14</f>
        <v>10455</v>
      </c>
      <c r="F154" s="34">
        <f t="shared" ref="E154:F157" si="6">F149+F144+F139+F134+F129+F124+F119+F114+F109+F104+F99+F94+F89+F84+F79+F74+F69+F64+F59+F54+F49+F44+F39+F34+F29+F24+F19+F14</f>
        <v>0</v>
      </c>
      <c r="G154" s="34">
        <f t="shared" ref="G154:P154" si="7">G149+G144+G139+G134+G129+G124+G119+G114+G109+G104+G99+G94+G89+G84+G79+G74+G69+G64+G59+G54+G49+G44+G39+G34+G29+G24+G19+G14</f>
        <v>1350</v>
      </c>
      <c r="H154" s="34">
        <f t="shared" si="7"/>
        <v>0</v>
      </c>
      <c r="I154" s="34">
        <f t="shared" si="7"/>
        <v>1995</v>
      </c>
      <c r="J154" s="34">
        <f t="shared" si="7"/>
        <v>0</v>
      </c>
      <c r="K154" s="34">
        <f t="shared" si="7"/>
        <v>2100</v>
      </c>
      <c r="L154" s="34">
        <f t="shared" si="7"/>
        <v>0</v>
      </c>
      <c r="M154" s="34">
        <f t="shared" si="7"/>
        <v>2265</v>
      </c>
      <c r="N154" s="34">
        <f t="shared" si="7"/>
        <v>0</v>
      </c>
      <c r="O154" s="34">
        <f t="shared" si="7"/>
        <v>2745</v>
      </c>
      <c r="P154" s="34">
        <f t="shared" si="7"/>
        <v>0</v>
      </c>
    </row>
    <row r="155" spans="1:16" ht="15.75">
      <c r="A155" s="59"/>
      <c r="B155" s="59"/>
      <c r="C155" s="57"/>
      <c r="D155" s="31" t="s">
        <v>55</v>
      </c>
      <c r="E155" s="34">
        <f>E150+E145+E140+E135+E130+E125+E120+E115+E110+E105+E100+E95+E90+E85+E80+E75+E70+E65+E60+E55+E50+E45+E40+E35+E30+E25+E20+E15</f>
        <v>52275</v>
      </c>
      <c r="F155" s="34">
        <f t="shared" si="6"/>
        <v>0</v>
      </c>
      <c r="G155" s="34">
        <f t="shared" ref="G155:P155" si="8">G150+G145+G140+G135+G130+G125+G120+G115+G110+G105+G100+G95+G90+G85+G80+G75+G70+G65+G60+G55+G50+G45+G40+G35+G30+G25+G20+G15</f>
        <v>6750</v>
      </c>
      <c r="H155" s="34">
        <f t="shared" si="8"/>
        <v>0</v>
      </c>
      <c r="I155" s="34">
        <f t="shared" si="8"/>
        <v>9975</v>
      </c>
      <c r="J155" s="34">
        <f t="shared" si="8"/>
        <v>0</v>
      </c>
      <c r="K155" s="34">
        <f t="shared" si="8"/>
        <v>10500</v>
      </c>
      <c r="L155" s="34">
        <f t="shared" si="8"/>
        <v>0</v>
      </c>
      <c r="M155" s="34">
        <f t="shared" si="8"/>
        <v>11325</v>
      </c>
      <c r="N155" s="34">
        <f t="shared" si="8"/>
        <v>0</v>
      </c>
      <c r="O155" s="34">
        <f t="shared" si="8"/>
        <v>13725</v>
      </c>
      <c r="P155" s="34">
        <f t="shared" si="8"/>
        <v>0</v>
      </c>
    </row>
    <row r="156" spans="1:16" ht="15.75">
      <c r="A156" s="59"/>
      <c r="B156" s="59"/>
      <c r="C156" s="57"/>
      <c r="D156" s="31" t="s">
        <v>56</v>
      </c>
      <c r="E156" s="34">
        <f t="shared" si="6"/>
        <v>6970</v>
      </c>
      <c r="F156" s="34">
        <f t="shared" si="6"/>
        <v>0</v>
      </c>
      <c r="G156" s="34">
        <f t="shared" ref="G156:P156" si="9">G151+G146+G141+G136+G131+G126+G121+G116+G111+G106+G101+G96+G91+G86+G81+G76+G71+G66+G61+G56+G51+G46+G41+G36+G31+G26+G21+G16</f>
        <v>900</v>
      </c>
      <c r="H156" s="34">
        <f t="shared" si="9"/>
        <v>0</v>
      </c>
      <c r="I156" s="34">
        <f t="shared" si="9"/>
        <v>1330</v>
      </c>
      <c r="J156" s="34">
        <f t="shared" si="9"/>
        <v>0</v>
      </c>
      <c r="K156" s="34">
        <f t="shared" si="9"/>
        <v>1400</v>
      </c>
      <c r="L156" s="34">
        <f t="shared" si="9"/>
        <v>0</v>
      </c>
      <c r="M156" s="34">
        <f t="shared" si="9"/>
        <v>1510</v>
      </c>
      <c r="N156" s="34">
        <f t="shared" si="9"/>
        <v>0</v>
      </c>
      <c r="O156" s="34">
        <f t="shared" si="9"/>
        <v>1830</v>
      </c>
      <c r="P156" s="34">
        <f t="shared" si="9"/>
        <v>0</v>
      </c>
    </row>
    <row r="157" spans="1:16" ht="15.75">
      <c r="A157" s="60"/>
      <c r="B157" s="60"/>
      <c r="C157" s="55"/>
      <c r="D157" s="31" t="s">
        <v>57</v>
      </c>
      <c r="E157" s="34">
        <f t="shared" si="6"/>
        <v>0</v>
      </c>
      <c r="F157" s="34">
        <f t="shared" si="6"/>
        <v>0</v>
      </c>
      <c r="G157" s="34">
        <f t="shared" ref="G157:P157" si="10">G152+G147+G142+G137+G132+G127+G122+G117+G112+G107+G102+G97+G92+G87+G82+G77+G72+G67+G62+G57+G52+G47+G42+G37+G32+G27+G22+G17</f>
        <v>0</v>
      </c>
      <c r="H157" s="34">
        <f t="shared" si="10"/>
        <v>0</v>
      </c>
      <c r="I157" s="34">
        <f t="shared" si="10"/>
        <v>0</v>
      </c>
      <c r="J157" s="34">
        <f t="shared" si="10"/>
        <v>0</v>
      </c>
      <c r="K157" s="34">
        <f t="shared" si="10"/>
        <v>0</v>
      </c>
      <c r="L157" s="34">
        <f t="shared" si="10"/>
        <v>0</v>
      </c>
      <c r="M157" s="34">
        <f t="shared" si="10"/>
        <v>0</v>
      </c>
      <c r="N157" s="34">
        <f t="shared" si="10"/>
        <v>0</v>
      </c>
      <c r="O157" s="34">
        <f t="shared" si="10"/>
        <v>0</v>
      </c>
      <c r="P157" s="34">
        <f t="shared" si="10"/>
        <v>0</v>
      </c>
    </row>
    <row r="158" spans="1:16" ht="21.75" customHeight="1">
      <c r="A158" s="64" t="s">
        <v>14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6"/>
    </row>
    <row r="159" spans="1:16" ht="15.75" customHeight="1">
      <c r="A159" s="58" t="s">
        <v>138</v>
      </c>
      <c r="B159" s="61" t="s">
        <v>135</v>
      </c>
      <c r="C159" s="54" t="s">
        <v>148</v>
      </c>
      <c r="D159" s="31" t="s">
        <v>53</v>
      </c>
      <c r="E159" s="34">
        <f t="shared" ref="E159:F173" si="11">G159+I159+K159+M159+O159</f>
        <v>2000</v>
      </c>
      <c r="F159" s="34">
        <f t="shared" si="11"/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2000</v>
      </c>
      <c r="N159" s="34">
        <v>0</v>
      </c>
      <c r="O159" s="34">
        <v>0</v>
      </c>
      <c r="P159" s="34">
        <v>0</v>
      </c>
    </row>
    <row r="160" spans="1:16" ht="15.75" customHeight="1">
      <c r="A160" s="59"/>
      <c r="B160" s="61"/>
      <c r="C160" s="57"/>
      <c r="D160" s="31" t="s">
        <v>54</v>
      </c>
      <c r="E160" s="34">
        <f t="shared" si="11"/>
        <v>300</v>
      </c>
      <c r="F160" s="34">
        <f t="shared" si="11"/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300</v>
      </c>
      <c r="N160" s="34">
        <v>0</v>
      </c>
      <c r="O160" s="34">
        <v>0</v>
      </c>
      <c r="P160" s="34">
        <v>0</v>
      </c>
    </row>
    <row r="161" spans="1:16" ht="15.75" customHeight="1">
      <c r="A161" s="59"/>
      <c r="B161" s="61"/>
      <c r="C161" s="57"/>
      <c r="D161" s="31" t="s">
        <v>55</v>
      </c>
      <c r="E161" s="34">
        <f t="shared" si="11"/>
        <v>1500</v>
      </c>
      <c r="F161" s="34">
        <f t="shared" si="11"/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1500</v>
      </c>
      <c r="N161" s="34">
        <v>0</v>
      </c>
      <c r="O161" s="34">
        <v>0</v>
      </c>
      <c r="P161" s="34">
        <v>0</v>
      </c>
    </row>
    <row r="162" spans="1:16" ht="15.75" customHeight="1">
      <c r="A162" s="59"/>
      <c r="B162" s="61"/>
      <c r="C162" s="57"/>
      <c r="D162" s="31" t="s">
        <v>56</v>
      </c>
      <c r="E162" s="34">
        <f t="shared" si="11"/>
        <v>200</v>
      </c>
      <c r="F162" s="34">
        <f t="shared" si="11"/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200</v>
      </c>
      <c r="N162" s="34">
        <v>0</v>
      </c>
      <c r="O162" s="34">
        <v>0</v>
      </c>
      <c r="P162" s="34">
        <v>0</v>
      </c>
    </row>
    <row r="163" spans="1:16" ht="15.75" customHeight="1">
      <c r="A163" s="60"/>
      <c r="B163" s="61"/>
      <c r="C163" s="55"/>
      <c r="D163" s="31" t="s">
        <v>57</v>
      </c>
      <c r="E163" s="34">
        <f t="shared" si="11"/>
        <v>0</v>
      </c>
      <c r="F163" s="34">
        <f t="shared" si="11"/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</row>
    <row r="164" spans="1:16" ht="15.75" customHeight="1">
      <c r="A164" s="58" t="s">
        <v>139</v>
      </c>
      <c r="B164" s="61" t="s">
        <v>141</v>
      </c>
      <c r="C164" s="54" t="s">
        <v>148</v>
      </c>
      <c r="D164" s="31" t="s">
        <v>53</v>
      </c>
      <c r="E164" s="34">
        <f t="shared" si="11"/>
        <v>2000</v>
      </c>
      <c r="F164" s="34">
        <f t="shared" si="11"/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2000</v>
      </c>
      <c r="P164" s="34">
        <v>0</v>
      </c>
    </row>
    <row r="165" spans="1:16" ht="15.75" customHeight="1">
      <c r="A165" s="59"/>
      <c r="B165" s="61"/>
      <c r="C165" s="57"/>
      <c r="D165" s="31" t="s">
        <v>54</v>
      </c>
      <c r="E165" s="34">
        <f t="shared" si="11"/>
        <v>300</v>
      </c>
      <c r="F165" s="34">
        <f t="shared" si="11"/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300</v>
      </c>
      <c r="P165" s="34">
        <v>0</v>
      </c>
    </row>
    <row r="166" spans="1:16" ht="15.75" customHeight="1">
      <c r="A166" s="59"/>
      <c r="B166" s="61"/>
      <c r="C166" s="57"/>
      <c r="D166" s="31" t="s">
        <v>55</v>
      </c>
      <c r="E166" s="34">
        <f t="shared" si="11"/>
        <v>1500</v>
      </c>
      <c r="F166" s="34">
        <f t="shared" si="11"/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1500</v>
      </c>
      <c r="P166" s="34">
        <v>0</v>
      </c>
    </row>
    <row r="167" spans="1:16" ht="15.75" customHeight="1">
      <c r="A167" s="59"/>
      <c r="B167" s="61"/>
      <c r="C167" s="57"/>
      <c r="D167" s="31" t="s">
        <v>56</v>
      </c>
      <c r="E167" s="34">
        <f t="shared" si="11"/>
        <v>200</v>
      </c>
      <c r="F167" s="34">
        <f t="shared" si="11"/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200</v>
      </c>
      <c r="P167" s="34">
        <v>0</v>
      </c>
    </row>
    <row r="168" spans="1:16" ht="15.75" customHeight="1">
      <c r="A168" s="60"/>
      <c r="B168" s="61"/>
      <c r="C168" s="55"/>
      <c r="D168" s="31" t="s">
        <v>57</v>
      </c>
      <c r="E168" s="34">
        <f t="shared" si="11"/>
        <v>0</v>
      </c>
      <c r="F168" s="34">
        <f t="shared" si="11"/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1:16" ht="15.75" customHeight="1">
      <c r="A169" s="58" t="s">
        <v>140</v>
      </c>
      <c r="B169" s="61" t="s">
        <v>137</v>
      </c>
      <c r="C169" s="54" t="s">
        <v>148</v>
      </c>
      <c r="D169" s="31" t="s">
        <v>53</v>
      </c>
      <c r="E169" s="34">
        <f t="shared" si="11"/>
        <v>8000</v>
      </c>
      <c r="F169" s="34">
        <f t="shared" si="11"/>
        <v>0</v>
      </c>
      <c r="G169" s="34">
        <v>0</v>
      </c>
      <c r="H169" s="34">
        <v>0</v>
      </c>
      <c r="I169" s="34">
        <v>8000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1:16" ht="15.75" customHeight="1">
      <c r="A170" s="59"/>
      <c r="B170" s="61"/>
      <c r="C170" s="57"/>
      <c r="D170" s="31" t="s">
        <v>54</v>
      </c>
      <c r="E170" s="34">
        <f t="shared" si="11"/>
        <v>1200</v>
      </c>
      <c r="F170" s="34">
        <f t="shared" si="11"/>
        <v>0</v>
      </c>
      <c r="G170" s="34">
        <v>0</v>
      </c>
      <c r="H170" s="34">
        <v>0</v>
      </c>
      <c r="I170" s="34">
        <v>1200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1:16" ht="15.75" customHeight="1">
      <c r="A171" s="59"/>
      <c r="B171" s="61"/>
      <c r="C171" s="57"/>
      <c r="D171" s="31" t="s">
        <v>55</v>
      </c>
      <c r="E171" s="34">
        <f t="shared" si="11"/>
        <v>6000</v>
      </c>
      <c r="F171" s="34">
        <f t="shared" si="11"/>
        <v>0</v>
      </c>
      <c r="G171" s="34">
        <v>0</v>
      </c>
      <c r="H171" s="34">
        <v>0</v>
      </c>
      <c r="I171" s="34">
        <v>6000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1:16" ht="15.75" customHeight="1">
      <c r="A172" s="59"/>
      <c r="B172" s="61"/>
      <c r="C172" s="57"/>
      <c r="D172" s="31" t="s">
        <v>56</v>
      </c>
      <c r="E172" s="34">
        <f t="shared" si="11"/>
        <v>800</v>
      </c>
      <c r="F172" s="34">
        <f t="shared" si="11"/>
        <v>0</v>
      </c>
      <c r="G172" s="34">
        <v>0</v>
      </c>
      <c r="H172" s="34">
        <v>0</v>
      </c>
      <c r="I172" s="34">
        <v>800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</row>
    <row r="173" spans="1:16" ht="15.75" customHeight="1">
      <c r="A173" s="60"/>
      <c r="B173" s="61"/>
      <c r="C173" s="55"/>
      <c r="D173" s="31" t="s">
        <v>57</v>
      </c>
      <c r="E173" s="34">
        <f t="shared" si="11"/>
        <v>0</v>
      </c>
      <c r="F173" s="34">
        <f t="shared" si="11"/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</row>
    <row r="174" spans="1:16" ht="15.75">
      <c r="A174" s="58"/>
      <c r="B174" s="58" t="s">
        <v>143</v>
      </c>
      <c r="C174" s="54"/>
      <c r="D174" s="31" t="s">
        <v>53</v>
      </c>
      <c r="E174" s="24">
        <f>E159+E164+E169</f>
        <v>12000</v>
      </c>
      <c r="F174" s="24">
        <f t="shared" ref="F174:P174" si="12">F159+F164+F169</f>
        <v>0</v>
      </c>
      <c r="G174" s="24">
        <f t="shared" si="12"/>
        <v>0</v>
      </c>
      <c r="H174" s="24">
        <f t="shared" si="12"/>
        <v>0</v>
      </c>
      <c r="I174" s="24">
        <f t="shared" si="12"/>
        <v>8000</v>
      </c>
      <c r="J174" s="24">
        <f t="shared" si="12"/>
        <v>0</v>
      </c>
      <c r="K174" s="24">
        <f t="shared" si="12"/>
        <v>0</v>
      </c>
      <c r="L174" s="24">
        <f t="shared" si="12"/>
        <v>0</v>
      </c>
      <c r="M174" s="24">
        <f t="shared" si="12"/>
        <v>2000</v>
      </c>
      <c r="N174" s="24">
        <f t="shared" si="12"/>
        <v>0</v>
      </c>
      <c r="O174" s="24">
        <f t="shared" si="12"/>
        <v>2000</v>
      </c>
      <c r="P174" s="24">
        <f t="shared" si="12"/>
        <v>0</v>
      </c>
    </row>
    <row r="175" spans="1:16" ht="15.75">
      <c r="A175" s="59"/>
      <c r="B175" s="59"/>
      <c r="C175" s="57"/>
      <c r="D175" s="31" t="s">
        <v>54</v>
      </c>
      <c r="E175" s="24">
        <f t="shared" ref="E175:P178" si="13">E160+E165+E170</f>
        <v>1800</v>
      </c>
      <c r="F175" s="24">
        <f t="shared" si="13"/>
        <v>0</v>
      </c>
      <c r="G175" s="24">
        <f t="shared" si="13"/>
        <v>0</v>
      </c>
      <c r="H175" s="24">
        <f t="shared" si="13"/>
        <v>0</v>
      </c>
      <c r="I175" s="24">
        <f t="shared" si="13"/>
        <v>1200</v>
      </c>
      <c r="J175" s="24">
        <f t="shared" si="13"/>
        <v>0</v>
      </c>
      <c r="K175" s="24">
        <f t="shared" si="13"/>
        <v>0</v>
      </c>
      <c r="L175" s="24">
        <f t="shared" si="13"/>
        <v>0</v>
      </c>
      <c r="M175" s="24">
        <f t="shared" si="13"/>
        <v>300</v>
      </c>
      <c r="N175" s="24">
        <f t="shared" si="13"/>
        <v>0</v>
      </c>
      <c r="O175" s="24">
        <f t="shared" si="13"/>
        <v>300</v>
      </c>
      <c r="P175" s="24">
        <f t="shared" si="13"/>
        <v>0</v>
      </c>
    </row>
    <row r="176" spans="1:16" ht="15.75">
      <c r="A176" s="59"/>
      <c r="B176" s="59"/>
      <c r="C176" s="57"/>
      <c r="D176" s="31" t="s">
        <v>55</v>
      </c>
      <c r="E176" s="24">
        <f t="shared" si="13"/>
        <v>9000</v>
      </c>
      <c r="F176" s="24">
        <f t="shared" si="13"/>
        <v>0</v>
      </c>
      <c r="G176" s="24">
        <f t="shared" si="13"/>
        <v>0</v>
      </c>
      <c r="H176" s="24">
        <f t="shared" si="13"/>
        <v>0</v>
      </c>
      <c r="I176" s="24">
        <f t="shared" si="13"/>
        <v>6000</v>
      </c>
      <c r="J176" s="24">
        <f t="shared" si="13"/>
        <v>0</v>
      </c>
      <c r="K176" s="24">
        <f t="shared" si="13"/>
        <v>0</v>
      </c>
      <c r="L176" s="24">
        <f t="shared" si="13"/>
        <v>0</v>
      </c>
      <c r="M176" s="24">
        <f t="shared" si="13"/>
        <v>1500</v>
      </c>
      <c r="N176" s="24">
        <f t="shared" si="13"/>
        <v>0</v>
      </c>
      <c r="O176" s="24">
        <f t="shared" si="13"/>
        <v>1500</v>
      </c>
      <c r="P176" s="24">
        <f t="shared" si="13"/>
        <v>0</v>
      </c>
    </row>
    <row r="177" spans="1:16" ht="15.75">
      <c r="A177" s="59"/>
      <c r="B177" s="59"/>
      <c r="C177" s="57"/>
      <c r="D177" s="31" t="s">
        <v>56</v>
      </c>
      <c r="E177" s="24">
        <f t="shared" si="13"/>
        <v>1200</v>
      </c>
      <c r="F177" s="24">
        <f t="shared" si="13"/>
        <v>0</v>
      </c>
      <c r="G177" s="24">
        <f t="shared" si="13"/>
        <v>0</v>
      </c>
      <c r="H177" s="24">
        <f t="shared" si="13"/>
        <v>0</v>
      </c>
      <c r="I177" s="24">
        <f t="shared" si="13"/>
        <v>800</v>
      </c>
      <c r="J177" s="24">
        <f t="shared" si="13"/>
        <v>0</v>
      </c>
      <c r="K177" s="24">
        <f t="shared" si="13"/>
        <v>0</v>
      </c>
      <c r="L177" s="24">
        <f t="shared" si="13"/>
        <v>0</v>
      </c>
      <c r="M177" s="24">
        <f t="shared" si="13"/>
        <v>200</v>
      </c>
      <c r="N177" s="24">
        <f t="shared" si="13"/>
        <v>0</v>
      </c>
      <c r="O177" s="24">
        <f t="shared" si="13"/>
        <v>200</v>
      </c>
      <c r="P177" s="24">
        <f t="shared" si="13"/>
        <v>0</v>
      </c>
    </row>
    <row r="178" spans="1:16" ht="15.75">
      <c r="A178" s="60"/>
      <c r="B178" s="60"/>
      <c r="C178" s="55"/>
      <c r="D178" s="31" t="s">
        <v>57</v>
      </c>
      <c r="E178" s="24">
        <f t="shared" si="13"/>
        <v>0</v>
      </c>
      <c r="F178" s="24">
        <f t="shared" si="13"/>
        <v>0</v>
      </c>
      <c r="G178" s="24">
        <f t="shared" si="13"/>
        <v>0</v>
      </c>
      <c r="H178" s="24">
        <f t="shared" si="13"/>
        <v>0</v>
      </c>
      <c r="I178" s="24">
        <f t="shared" si="13"/>
        <v>0</v>
      </c>
      <c r="J178" s="24">
        <f t="shared" si="13"/>
        <v>0</v>
      </c>
      <c r="K178" s="24">
        <f t="shared" si="13"/>
        <v>0</v>
      </c>
      <c r="L178" s="24">
        <f t="shared" si="13"/>
        <v>0</v>
      </c>
      <c r="M178" s="24">
        <f t="shared" si="13"/>
        <v>0</v>
      </c>
      <c r="N178" s="24">
        <f t="shared" si="13"/>
        <v>0</v>
      </c>
      <c r="O178" s="24">
        <f t="shared" si="13"/>
        <v>0</v>
      </c>
      <c r="P178" s="24">
        <f t="shared" si="13"/>
        <v>0</v>
      </c>
    </row>
    <row r="179" spans="1:16" ht="15.75">
      <c r="A179" s="58"/>
      <c r="B179" s="58" t="s">
        <v>144</v>
      </c>
      <c r="C179" s="54"/>
      <c r="D179" s="31" t="s">
        <v>53</v>
      </c>
      <c r="E179" s="34">
        <f>E174+E153</f>
        <v>81700</v>
      </c>
      <c r="F179" s="34">
        <f t="shared" ref="F179:P179" si="14">F174+F153</f>
        <v>0</v>
      </c>
      <c r="G179" s="34">
        <f t="shared" si="14"/>
        <v>9000</v>
      </c>
      <c r="H179" s="34">
        <f t="shared" si="14"/>
        <v>0</v>
      </c>
      <c r="I179" s="34">
        <f t="shared" si="14"/>
        <v>21300</v>
      </c>
      <c r="J179" s="34">
        <f t="shared" si="14"/>
        <v>0</v>
      </c>
      <c r="K179" s="34">
        <f t="shared" si="14"/>
        <v>14000</v>
      </c>
      <c r="L179" s="34">
        <f t="shared" si="14"/>
        <v>0</v>
      </c>
      <c r="M179" s="34">
        <f t="shared" si="14"/>
        <v>17100</v>
      </c>
      <c r="N179" s="34">
        <f t="shared" si="14"/>
        <v>0</v>
      </c>
      <c r="O179" s="34">
        <f t="shared" si="14"/>
        <v>20300</v>
      </c>
      <c r="P179" s="34">
        <f t="shared" si="14"/>
        <v>0</v>
      </c>
    </row>
    <row r="180" spans="1:16" ht="15.75">
      <c r="A180" s="59"/>
      <c r="B180" s="59"/>
      <c r="C180" s="57"/>
      <c r="D180" s="31" t="s">
        <v>54</v>
      </c>
      <c r="E180" s="34">
        <f t="shared" ref="E180:P183" si="15">E175+E154</f>
        <v>12255</v>
      </c>
      <c r="F180" s="34">
        <f t="shared" si="15"/>
        <v>0</v>
      </c>
      <c r="G180" s="34">
        <f t="shared" si="15"/>
        <v>1350</v>
      </c>
      <c r="H180" s="34">
        <f t="shared" si="15"/>
        <v>0</v>
      </c>
      <c r="I180" s="34">
        <f t="shared" si="15"/>
        <v>3195</v>
      </c>
      <c r="J180" s="34">
        <f t="shared" si="15"/>
        <v>0</v>
      </c>
      <c r="K180" s="34">
        <f t="shared" si="15"/>
        <v>2100</v>
      </c>
      <c r="L180" s="34">
        <f t="shared" si="15"/>
        <v>0</v>
      </c>
      <c r="M180" s="34">
        <f t="shared" si="15"/>
        <v>2565</v>
      </c>
      <c r="N180" s="34">
        <f t="shared" si="15"/>
        <v>0</v>
      </c>
      <c r="O180" s="34">
        <f t="shared" si="15"/>
        <v>3045</v>
      </c>
      <c r="P180" s="34">
        <f t="shared" si="15"/>
        <v>0</v>
      </c>
    </row>
    <row r="181" spans="1:16" ht="15.75">
      <c r="A181" s="59"/>
      <c r="B181" s="59"/>
      <c r="C181" s="57"/>
      <c r="D181" s="31" t="s">
        <v>55</v>
      </c>
      <c r="E181" s="34">
        <f t="shared" si="15"/>
        <v>61275</v>
      </c>
      <c r="F181" s="34">
        <f t="shared" si="15"/>
        <v>0</v>
      </c>
      <c r="G181" s="34">
        <f t="shared" si="15"/>
        <v>6750</v>
      </c>
      <c r="H181" s="34">
        <f t="shared" si="15"/>
        <v>0</v>
      </c>
      <c r="I181" s="34">
        <f t="shared" si="15"/>
        <v>15975</v>
      </c>
      <c r="J181" s="34">
        <f t="shared" si="15"/>
        <v>0</v>
      </c>
      <c r="K181" s="34">
        <f t="shared" si="15"/>
        <v>10500</v>
      </c>
      <c r="L181" s="34">
        <f t="shared" si="15"/>
        <v>0</v>
      </c>
      <c r="M181" s="34">
        <f t="shared" si="15"/>
        <v>12825</v>
      </c>
      <c r="N181" s="34">
        <f t="shared" si="15"/>
        <v>0</v>
      </c>
      <c r="O181" s="34">
        <f t="shared" si="15"/>
        <v>15225</v>
      </c>
      <c r="P181" s="34">
        <f t="shared" si="15"/>
        <v>0</v>
      </c>
    </row>
    <row r="182" spans="1:16" ht="15.75">
      <c r="A182" s="59"/>
      <c r="B182" s="59"/>
      <c r="C182" s="57"/>
      <c r="D182" s="31" t="s">
        <v>56</v>
      </c>
      <c r="E182" s="34">
        <f t="shared" si="15"/>
        <v>8170</v>
      </c>
      <c r="F182" s="34">
        <f t="shared" si="15"/>
        <v>0</v>
      </c>
      <c r="G182" s="34">
        <f t="shared" si="15"/>
        <v>900</v>
      </c>
      <c r="H182" s="34">
        <f t="shared" si="15"/>
        <v>0</v>
      </c>
      <c r="I182" s="34">
        <f t="shared" si="15"/>
        <v>2130</v>
      </c>
      <c r="J182" s="34">
        <f t="shared" si="15"/>
        <v>0</v>
      </c>
      <c r="K182" s="34">
        <f t="shared" si="15"/>
        <v>1400</v>
      </c>
      <c r="L182" s="34">
        <f t="shared" si="15"/>
        <v>0</v>
      </c>
      <c r="M182" s="34">
        <f t="shared" si="15"/>
        <v>1710</v>
      </c>
      <c r="N182" s="34">
        <f t="shared" si="15"/>
        <v>0</v>
      </c>
      <c r="O182" s="34">
        <f t="shared" si="15"/>
        <v>2030</v>
      </c>
      <c r="P182" s="34">
        <f t="shared" si="15"/>
        <v>0</v>
      </c>
    </row>
    <row r="183" spans="1:16" ht="15.75">
      <c r="A183" s="60"/>
      <c r="B183" s="60"/>
      <c r="C183" s="55"/>
      <c r="D183" s="31" t="s">
        <v>57</v>
      </c>
      <c r="E183" s="34">
        <f t="shared" si="15"/>
        <v>0</v>
      </c>
      <c r="F183" s="34">
        <f t="shared" si="15"/>
        <v>0</v>
      </c>
      <c r="G183" s="34">
        <f t="shared" si="15"/>
        <v>0</v>
      </c>
      <c r="H183" s="34">
        <f t="shared" si="15"/>
        <v>0</v>
      </c>
      <c r="I183" s="34">
        <f t="shared" si="15"/>
        <v>0</v>
      </c>
      <c r="J183" s="34">
        <f t="shared" si="15"/>
        <v>0</v>
      </c>
      <c r="K183" s="34">
        <f t="shared" si="15"/>
        <v>0</v>
      </c>
      <c r="L183" s="34">
        <f t="shared" si="15"/>
        <v>0</v>
      </c>
      <c r="M183" s="34">
        <f t="shared" si="15"/>
        <v>0</v>
      </c>
      <c r="N183" s="34">
        <f t="shared" si="15"/>
        <v>0</v>
      </c>
      <c r="O183" s="34">
        <f t="shared" si="15"/>
        <v>0</v>
      </c>
      <c r="P183" s="34">
        <f t="shared" si="15"/>
        <v>0</v>
      </c>
    </row>
  </sheetData>
  <mergeCells count="118">
    <mergeCell ref="A179:A183"/>
    <mergeCell ref="B179:B183"/>
    <mergeCell ref="C179:C183"/>
    <mergeCell ref="A158:P158"/>
    <mergeCell ref="A153:A157"/>
    <mergeCell ref="B153:B157"/>
    <mergeCell ref="C153:C157"/>
    <mergeCell ref="A174:A178"/>
    <mergeCell ref="B174:B178"/>
    <mergeCell ref="C174:C178"/>
    <mergeCell ref="A159:A163"/>
    <mergeCell ref="A164:A168"/>
    <mergeCell ref="A169:A173"/>
    <mergeCell ref="A138:A142"/>
    <mergeCell ref="A143:A147"/>
    <mergeCell ref="A148:A152"/>
    <mergeCell ref="A33:A37"/>
    <mergeCell ref="B33:B37"/>
    <mergeCell ref="C33:C37"/>
    <mergeCell ref="A108:A112"/>
    <mergeCell ref="A113:A117"/>
    <mergeCell ref="A118:A122"/>
    <mergeCell ref="A123:A127"/>
    <mergeCell ref="A128:A132"/>
    <mergeCell ref="A133:A137"/>
    <mergeCell ref="A78:A82"/>
    <mergeCell ref="A83:A87"/>
    <mergeCell ref="A88:A92"/>
    <mergeCell ref="A93:A97"/>
    <mergeCell ref="A98:A102"/>
    <mergeCell ref="A103:A107"/>
    <mergeCell ref="A48:A52"/>
    <mergeCell ref="A53:A57"/>
    <mergeCell ref="A58:A62"/>
    <mergeCell ref="A63:A67"/>
    <mergeCell ref="A68:A72"/>
    <mergeCell ref="A73:A77"/>
    <mergeCell ref="A28:A32"/>
    <mergeCell ref="A38:A42"/>
    <mergeCell ref="A43:A47"/>
    <mergeCell ref="B169:B173"/>
    <mergeCell ref="C169:C173"/>
    <mergeCell ref="G9:H9"/>
    <mergeCell ref="I9:J9"/>
    <mergeCell ref="K9:L9"/>
    <mergeCell ref="M9:N9"/>
    <mergeCell ref="B159:B163"/>
    <mergeCell ref="C159:C163"/>
    <mergeCell ref="B164:B168"/>
    <mergeCell ref="C164:C168"/>
    <mergeCell ref="C143:C147"/>
    <mergeCell ref="B143:B147"/>
    <mergeCell ref="C148:C152"/>
    <mergeCell ref="B148:B152"/>
    <mergeCell ref="B128:B132"/>
    <mergeCell ref="C128:C132"/>
    <mergeCell ref="B133:B137"/>
    <mergeCell ref="C133:C137"/>
    <mergeCell ref="C138:C142"/>
    <mergeCell ref="B138:B142"/>
    <mergeCell ref="C113:C117"/>
    <mergeCell ref="B113:B117"/>
    <mergeCell ref="C118:C122"/>
    <mergeCell ref="B118:B122"/>
    <mergeCell ref="C123:C127"/>
    <mergeCell ref="B123:B127"/>
    <mergeCell ref="B98:B102"/>
    <mergeCell ref="C98:C102"/>
    <mergeCell ref="B103:B107"/>
    <mergeCell ref="C103:C107"/>
    <mergeCell ref="C108:C112"/>
    <mergeCell ref="B108:B112"/>
    <mergeCell ref="C83:C87"/>
    <mergeCell ref="B83:B87"/>
    <mergeCell ref="C88:C92"/>
    <mergeCell ref="B88:B92"/>
    <mergeCell ref="B93:B97"/>
    <mergeCell ref="C93:C97"/>
    <mergeCell ref="B68:B72"/>
    <mergeCell ref="C68:C72"/>
    <mergeCell ref="C73:C77"/>
    <mergeCell ref="B73:B77"/>
    <mergeCell ref="C78:C82"/>
    <mergeCell ref="B78:B82"/>
    <mergeCell ref="B58:B62"/>
    <mergeCell ref="C58:C62"/>
    <mergeCell ref="C63:C67"/>
    <mergeCell ref="B63:B67"/>
    <mergeCell ref="C38:C42"/>
    <mergeCell ref="B38:B42"/>
    <mergeCell ref="B43:B47"/>
    <mergeCell ref="C43:C47"/>
    <mergeCell ref="B48:B52"/>
    <mergeCell ref="C48:C52"/>
    <mergeCell ref="C28:C32"/>
    <mergeCell ref="B28:B32"/>
    <mergeCell ref="B13:B17"/>
    <mergeCell ref="C13:C17"/>
    <mergeCell ref="G1:G4"/>
    <mergeCell ref="I1:O4"/>
    <mergeCell ref="E8:P8"/>
    <mergeCell ref="E9:F9"/>
    <mergeCell ref="C53:C57"/>
    <mergeCell ref="B53:B57"/>
    <mergeCell ref="A6:P6"/>
    <mergeCell ref="A12:P12"/>
    <mergeCell ref="A13:A17"/>
    <mergeCell ref="A18:A22"/>
    <mergeCell ref="A8:A10"/>
    <mergeCell ref="B8:B10"/>
    <mergeCell ref="C8:C10"/>
    <mergeCell ref="D8:D10"/>
    <mergeCell ref="A23:A27"/>
    <mergeCell ref="O9:P9"/>
    <mergeCell ref="B18:B22"/>
    <mergeCell ref="C18:C22"/>
    <mergeCell ref="C23:C27"/>
    <mergeCell ref="B23:B27"/>
  </mergeCells>
  <pageMargins left="0.55118110236220474" right="0.15748031496062992" top="0.82677165354330717" bottom="0.31496062992125984" header="0.15748031496062992" footer="0.15748031496062992"/>
  <pageSetup paperSize="9" scale="50" orientation="landscape" r:id="rId1"/>
  <rowBreaks count="3" manualBreakCount="3">
    <brk id="42" max="15" man="1"/>
    <brk id="87" max="15" man="1"/>
    <brk id="13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№ 1</vt:lpstr>
      <vt:lpstr>приложение № 2</vt:lpstr>
      <vt:lpstr>приложение № 3</vt:lpstr>
      <vt:lpstr>'приложение № 2'!Область_печати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2017-10-10T05:31:45Z</dcterms:modified>
</cp:coreProperties>
</file>